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0490" windowHeight="7755" tabRatio="808"/>
  </bookViews>
  <sheets>
    <sheet name="Forms Overview" sheetId="8" r:id="rId1"/>
    <sheet name="Household Income" sheetId="7" r:id="rId2"/>
    <sheet name="Affordability Wrksht" sheetId="6" r:id="rId3"/>
    <sheet name="Mrktplace Coverage Wrksht" sheetId="2" r:id="rId4"/>
    <sheet name="Taxable SS" sheetId="5" r:id="rId5"/>
    <sheet name="Shared Responsibility Penalty" sheetId="4" r:id="rId6"/>
    <sheet name="Exemptions" sheetId="9" r:id="rId7"/>
    <sheet name="Allocations" sheetId="10" r:id="rId8"/>
  </sheets>
  <definedNames>
    <definedName name="_xlnm.Print_Area" localSheetId="2">'Affordability Wrksht'!$B$1:$J$51</definedName>
    <definedName name="_xlnm.Print_Area" localSheetId="1">'Household Income'!$B$1:$J$34</definedName>
    <definedName name="_xlnm.Print_Area" localSheetId="3">'Mrktplace Coverage Wrksht'!$B$1:$D$34</definedName>
    <definedName name="_xlnm.Print_Area" localSheetId="5">'Shared Responsibility Penalty'!$B$1:$O$33</definedName>
  </definedName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13" i="6" l="1"/>
  <c r="K40" i="2" l="1"/>
  <c r="K41" i="2" s="1"/>
  <c r="K42" i="2" s="1"/>
  <c r="K43" i="2" s="1"/>
  <c r="K44" i="2" s="1"/>
  <c r="K45" i="2" s="1"/>
  <c r="K46" i="2" s="1"/>
  <c r="K47" i="2" s="1"/>
  <c r="K48" i="2" s="1"/>
  <c r="K49" i="2" s="1"/>
  <c r="K50" i="2" s="1"/>
  <c r="K51" i="2" s="1"/>
  <c r="K52" i="2" s="1"/>
  <c r="K53" i="2" s="1"/>
  <c r="K54" i="2" s="1"/>
  <c r="D14" i="2" l="1"/>
  <c r="D20" i="7"/>
  <c r="E20" i="7"/>
  <c r="F20" i="7"/>
  <c r="G20" i="7"/>
  <c r="H20" i="7"/>
  <c r="I20" i="7"/>
  <c r="J20" i="7"/>
  <c r="C20" i="7"/>
  <c r="C22" i="7" s="1"/>
  <c r="D8" i="2" s="1"/>
  <c r="C14" i="4"/>
  <c r="C13" i="4"/>
  <c r="C12" i="4"/>
  <c r="C11" i="4"/>
  <c r="C10" i="4"/>
  <c r="C9" i="4"/>
  <c r="C8" i="4"/>
  <c r="C7" i="4"/>
  <c r="H59" i="6"/>
  <c r="H58" i="6"/>
  <c r="N22" i="4"/>
  <c r="E18" i="4"/>
  <c r="F18" i="4"/>
  <c r="G18" i="4"/>
  <c r="H18" i="4"/>
  <c r="I18" i="4"/>
  <c r="J18" i="4"/>
  <c r="K18" i="4"/>
  <c r="L18" i="4"/>
  <c r="M18" i="4"/>
  <c r="N18" i="4"/>
  <c r="O18" i="4"/>
  <c r="E19" i="4"/>
  <c r="F19" i="4"/>
  <c r="G19" i="4"/>
  <c r="H19" i="4"/>
  <c r="I19" i="4"/>
  <c r="J19" i="4"/>
  <c r="K19" i="4"/>
  <c r="L19" i="4"/>
  <c r="M19" i="4"/>
  <c r="N19" i="4"/>
  <c r="O19" i="4"/>
  <c r="D18" i="4"/>
  <c r="D19" i="4" s="1"/>
  <c r="E15" i="4"/>
  <c r="F15" i="4"/>
  <c r="G15" i="4"/>
  <c r="H15" i="4"/>
  <c r="I15" i="4"/>
  <c r="J15" i="4"/>
  <c r="K15" i="4"/>
  <c r="L15" i="4"/>
  <c r="M15" i="4"/>
  <c r="N15" i="4"/>
  <c r="O15" i="4"/>
  <c r="D15" i="4"/>
  <c r="N20" i="4"/>
  <c r="N31" i="4" s="1"/>
  <c r="J40" i="2"/>
  <c r="J41" i="2"/>
  <c r="J42" i="2"/>
  <c r="J43" i="2"/>
  <c r="J44" i="2"/>
  <c r="J45" i="2"/>
  <c r="J46" i="2"/>
  <c r="J47" i="2"/>
  <c r="J48" i="2"/>
  <c r="J49" i="2"/>
  <c r="J50" i="2"/>
  <c r="J51" i="2"/>
  <c r="J52" i="2"/>
  <c r="J53" i="2"/>
  <c r="J54" i="2"/>
  <c r="M439" i="2"/>
  <c r="M440" i="2"/>
  <c r="M441" i="2"/>
  <c r="M442" i="2"/>
  <c r="M443" i="2"/>
  <c r="M444" i="2"/>
  <c r="M445" i="2"/>
  <c r="M446" i="2"/>
  <c r="M447" i="2"/>
  <c r="M448" i="2"/>
  <c r="M449" i="2"/>
  <c r="M450" i="2"/>
  <c r="M451" i="2"/>
  <c r="M452" i="2"/>
  <c r="M453" i="2"/>
  <c r="M454" i="2"/>
  <c r="M455" i="2"/>
  <c r="M456" i="2"/>
  <c r="M457" i="2"/>
  <c r="M458" i="2"/>
  <c r="M459" i="2"/>
  <c r="M460" i="2"/>
  <c r="M461" i="2"/>
  <c r="M462" i="2"/>
  <c r="M463" i="2"/>
  <c r="M464" i="2"/>
  <c r="M465" i="2"/>
  <c r="M466" i="2"/>
  <c r="M467" i="2"/>
  <c r="M468" i="2"/>
  <c r="M469" i="2"/>
  <c r="M470" i="2"/>
  <c r="M471" i="2"/>
  <c r="M472" i="2"/>
  <c r="M473" i="2"/>
  <c r="M474" i="2"/>
  <c r="M475" i="2"/>
  <c r="M476" i="2"/>
  <c r="M477" i="2"/>
  <c r="M478" i="2"/>
  <c r="M479" i="2"/>
  <c r="M480" i="2"/>
  <c r="M481" i="2"/>
  <c r="M482" i="2"/>
  <c r="M483" i="2"/>
  <c r="M484" i="2"/>
  <c r="M485" i="2"/>
  <c r="M486" i="2"/>
  <c r="M487" i="2"/>
  <c r="M488" i="2"/>
  <c r="M489" i="2"/>
  <c r="M490" i="2"/>
  <c r="M491" i="2"/>
  <c r="M492" i="2"/>
  <c r="M493" i="2"/>
  <c r="M494" i="2"/>
  <c r="M495" i="2"/>
  <c r="M496" i="2"/>
  <c r="M497" i="2"/>
  <c r="M498" i="2"/>
  <c r="M499" i="2"/>
  <c r="M500" i="2"/>
  <c r="M501" i="2"/>
  <c r="M502" i="2"/>
  <c r="M503" i="2"/>
  <c r="M504" i="2"/>
  <c r="M505" i="2"/>
  <c r="M506" i="2"/>
  <c r="M507" i="2"/>
  <c r="M508" i="2"/>
  <c r="M509" i="2"/>
  <c r="M510" i="2"/>
  <c r="M511" i="2"/>
  <c r="M512" i="2"/>
  <c r="M513" i="2"/>
  <c r="M514" i="2"/>
  <c r="M515" i="2"/>
  <c r="M516" i="2"/>
  <c r="M517" i="2"/>
  <c r="M518" i="2"/>
  <c r="M519" i="2"/>
  <c r="M520" i="2"/>
  <c r="M521" i="2"/>
  <c r="M522" i="2"/>
  <c r="M523" i="2"/>
  <c r="M524" i="2"/>
  <c r="M525" i="2"/>
  <c r="M526" i="2"/>
  <c r="M527" i="2"/>
  <c r="M528" i="2"/>
  <c r="M529" i="2"/>
  <c r="M530" i="2"/>
  <c r="M531" i="2"/>
  <c r="M532" i="2"/>
  <c r="M533" i="2"/>
  <c r="M534" i="2"/>
  <c r="M535" i="2"/>
  <c r="M536" i="2"/>
  <c r="M537" i="2"/>
  <c r="M538" i="2"/>
  <c r="M539" i="2"/>
  <c r="M540" i="2"/>
  <c r="M541" i="2"/>
  <c r="M542" i="2"/>
  <c r="M543" i="2"/>
  <c r="M544" i="2"/>
  <c r="M545" i="2"/>
  <c r="M546" i="2"/>
  <c r="M547" i="2"/>
  <c r="M548" i="2"/>
  <c r="M549" i="2"/>
  <c r="M550" i="2"/>
  <c r="M551" i="2"/>
  <c r="M552" i="2"/>
  <c r="M553" i="2"/>
  <c r="M554" i="2"/>
  <c r="M555" i="2"/>
  <c r="M556" i="2"/>
  <c r="M557" i="2"/>
  <c r="M558" i="2"/>
  <c r="M559" i="2"/>
  <c r="M560" i="2"/>
  <c r="M561" i="2"/>
  <c r="M562" i="2"/>
  <c r="M563" i="2"/>
  <c r="M564" i="2"/>
  <c r="M565" i="2"/>
  <c r="M566" i="2"/>
  <c r="M567" i="2"/>
  <c r="M568" i="2"/>
  <c r="M569" i="2"/>
  <c r="M570" i="2"/>
  <c r="M571" i="2"/>
  <c r="M572" i="2"/>
  <c r="M573" i="2"/>
  <c r="M574" i="2"/>
  <c r="M575" i="2"/>
  <c r="M576" i="2"/>
  <c r="M577" i="2"/>
  <c r="M578" i="2"/>
  <c r="M579" i="2"/>
  <c r="M580" i="2"/>
  <c r="M581" i="2"/>
  <c r="M582" i="2"/>
  <c r="M583" i="2"/>
  <c r="M584" i="2"/>
  <c r="M585" i="2"/>
  <c r="M586" i="2"/>
  <c r="M587" i="2"/>
  <c r="M588" i="2"/>
  <c r="M589" i="2"/>
  <c r="M590" i="2"/>
  <c r="M591" i="2"/>
  <c r="M592" i="2"/>
  <c r="M593" i="2"/>
  <c r="M594" i="2"/>
  <c r="M595" i="2"/>
  <c r="M596" i="2"/>
  <c r="M597" i="2"/>
  <c r="M598" i="2"/>
  <c r="M599" i="2"/>
  <c r="M600" i="2"/>
  <c r="M601" i="2"/>
  <c r="M602" i="2"/>
  <c r="M603" i="2"/>
  <c r="M604" i="2"/>
  <c r="M605" i="2"/>
  <c r="M606" i="2"/>
  <c r="M607" i="2"/>
  <c r="M608" i="2"/>
  <c r="M609" i="2"/>
  <c r="M610" i="2"/>
  <c r="M611" i="2"/>
  <c r="M612" i="2"/>
  <c r="M613" i="2"/>
  <c r="M614" i="2"/>
  <c r="M615" i="2"/>
  <c r="M616" i="2"/>
  <c r="M617" i="2"/>
  <c r="M618" i="2"/>
  <c r="M619" i="2"/>
  <c r="M620" i="2"/>
  <c r="M621" i="2"/>
  <c r="M622" i="2"/>
  <c r="M623" i="2"/>
  <c r="M624" i="2"/>
  <c r="M625" i="2"/>
  <c r="M626" i="2"/>
  <c r="M627" i="2"/>
  <c r="M628" i="2"/>
  <c r="M629" i="2"/>
  <c r="M630" i="2"/>
  <c r="M631" i="2"/>
  <c r="M632" i="2"/>
  <c r="M633" i="2"/>
  <c r="M634" i="2"/>
  <c r="M635" i="2"/>
  <c r="M636" i="2"/>
  <c r="M637" i="2"/>
  <c r="M638" i="2"/>
  <c r="M639" i="2"/>
  <c r="M640" i="2"/>
  <c r="M641" i="2"/>
  <c r="M642" i="2"/>
  <c r="M643" i="2"/>
  <c r="M644" i="2"/>
  <c r="M645" i="2"/>
  <c r="M646" i="2"/>
  <c r="M647" i="2"/>
  <c r="M648" i="2"/>
  <c r="M649" i="2"/>
  <c r="M650" i="2"/>
  <c r="M651" i="2"/>
  <c r="M652" i="2"/>
  <c r="M653" i="2"/>
  <c r="M654" i="2"/>
  <c r="M655" i="2"/>
  <c r="M656" i="2"/>
  <c r="M657" i="2"/>
  <c r="M658" i="2"/>
  <c r="M659" i="2"/>
  <c r="M660" i="2"/>
  <c r="M661" i="2"/>
  <c r="M662" i="2"/>
  <c r="M663" i="2"/>
  <c r="M664" i="2"/>
  <c r="M665" i="2"/>
  <c r="M666" i="2"/>
  <c r="M667" i="2"/>
  <c r="M668" i="2"/>
  <c r="M669" i="2"/>
  <c r="M670" i="2"/>
  <c r="M671" i="2"/>
  <c r="M672" i="2"/>
  <c r="M673" i="2"/>
  <c r="M674" i="2"/>
  <c r="M675" i="2"/>
  <c r="M676" i="2"/>
  <c r="M677" i="2"/>
  <c r="M678" i="2"/>
  <c r="M679" i="2"/>
  <c r="M680" i="2"/>
  <c r="M681" i="2"/>
  <c r="M682" i="2"/>
  <c r="M683" i="2"/>
  <c r="M684" i="2"/>
  <c r="M685" i="2"/>
  <c r="M686" i="2"/>
  <c r="M687" i="2"/>
  <c r="M688" i="2"/>
  <c r="M689" i="2"/>
  <c r="M690" i="2"/>
  <c r="M691" i="2"/>
  <c r="M692" i="2"/>
  <c r="M693" i="2"/>
  <c r="M694" i="2"/>
  <c r="M695" i="2"/>
  <c r="M696" i="2"/>
  <c r="M697" i="2"/>
  <c r="M698" i="2"/>
  <c r="M699" i="2"/>
  <c r="M700" i="2"/>
  <c r="M701" i="2"/>
  <c r="M702" i="2"/>
  <c r="M703" i="2"/>
  <c r="M704" i="2"/>
  <c r="M705" i="2"/>
  <c r="M706" i="2"/>
  <c r="M707" i="2"/>
  <c r="M708" i="2"/>
  <c r="M709" i="2"/>
  <c r="M710" i="2"/>
  <c r="M711" i="2"/>
  <c r="M712" i="2"/>
  <c r="M713" i="2"/>
  <c r="M714" i="2"/>
  <c r="M715" i="2"/>
  <c r="M716" i="2"/>
  <c r="M717" i="2"/>
  <c r="M718" i="2"/>
  <c r="M719" i="2"/>
  <c r="M720" i="2"/>
  <c r="M721" i="2"/>
  <c r="M722" i="2"/>
  <c r="M723" i="2"/>
  <c r="M724" i="2"/>
  <c r="M725" i="2"/>
  <c r="M726" i="2"/>
  <c r="M727" i="2"/>
  <c r="M728" i="2"/>
  <c r="M729" i="2"/>
  <c r="M730" i="2"/>
  <c r="M731" i="2"/>
  <c r="M732" i="2"/>
  <c r="M733" i="2"/>
  <c r="M734" i="2"/>
  <c r="M735" i="2"/>
  <c r="M736" i="2"/>
  <c r="M737" i="2"/>
  <c r="M738" i="2"/>
  <c r="M739" i="2"/>
  <c r="M740" i="2"/>
  <c r="M741" i="2"/>
  <c r="M742" i="2"/>
  <c r="M743" i="2"/>
  <c r="M744" i="2"/>
  <c r="M745" i="2"/>
  <c r="M746" i="2"/>
  <c r="M747" i="2"/>
  <c r="M748" i="2"/>
  <c r="M749" i="2"/>
  <c r="M750" i="2"/>
  <c r="M751" i="2"/>
  <c r="M752" i="2"/>
  <c r="M753" i="2"/>
  <c r="M754" i="2"/>
  <c r="M755" i="2"/>
  <c r="M756" i="2"/>
  <c r="M757" i="2"/>
  <c r="M758" i="2"/>
  <c r="M759" i="2"/>
  <c r="M760" i="2"/>
  <c r="M761" i="2"/>
  <c r="M762" i="2"/>
  <c r="M763" i="2"/>
  <c r="M764" i="2"/>
  <c r="M765" i="2"/>
  <c r="M766" i="2"/>
  <c r="M767" i="2"/>
  <c r="M768" i="2"/>
  <c r="M769" i="2"/>
  <c r="M770" i="2"/>
  <c r="M771" i="2"/>
  <c r="M772" i="2"/>
  <c r="M773" i="2"/>
  <c r="M774" i="2"/>
  <c r="M775" i="2"/>
  <c r="M776" i="2"/>
  <c r="M777" i="2"/>
  <c r="M778" i="2"/>
  <c r="M779" i="2"/>
  <c r="M780" i="2"/>
  <c r="M781" i="2"/>
  <c r="M782" i="2"/>
  <c r="M783" i="2"/>
  <c r="M784" i="2"/>
  <c r="M785" i="2"/>
  <c r="M786" i="2"/>
  <c r="M787" i="2"/>
  <c r="M788" i="2"/>
  <c r="M789" i="2"/>
  <c r="M790" i="2"/>
  <c r="M791" i="2"/>
  <c r="M792" i="2"/>
  <c r="M793" i="2"/>
  <c r="M794" i="2"/>
  <c r="M795" i="2"/>
  <c r="M796" i="2"/>
  <c r="M797" i="2"/>
  <c r="M798" i="2"/>
  <c r="M799" i="2"/>
  <c r="M800" i="2"/>
  <c r="M801" i="2"/>
  <c r="M802" i="2"/>
  <c r="M803" i="2"/>
  <c r="M804" i="2"/>
  <c r="M805" i="2"/>
  <c r="M806" i="2"/>
  <c r="M807" i="2"/>
  <c r="M808" i="2"/>
  <c r="M809" i="2"/>
  <c r="M810" i="2"/>
  <c r="M811" i="2"/>
  <c r="M812" i="2"/>
  <c r="M813" i="2"/>
  <c r="M814" i="2"/>
  <c r="M815" i="2"/>
  <c r="M816" i="2"/>
  <c r="M817" i="2"/>
  <c r="M818" i="2"/>
  <c r="M819" i="2"/>
  <c r="M820" i="2"/>
  <c r="M821" i="2"/>
  <c r="M822" i="2"/>
  <c r="M823" i="2"/>
  <c r="M824" i="2"/>
  <c r="M825" i="2"/>
  <c r="M826" i="2"/>
  <c r="M827" i="2"/>
  <c r="M828" i="2"/>
  <c r="M829" i="2"/>
  <c r="M830" i="2"/>
  <c r="M831" i="2"/>
  <c r="D15" i="2" l="1"/>
  <c r="J39" i="6"/>
  <c r="J40" i="6"/>
  <c r="J41" i="6"/>
  <c r="J42" i="6"/>
  <c r="J43" i="6"/>
  <c r="J44" i="6"/>
  <c r="J45" i="6"/>
  <c r="J35" i="6"/>
  <c r="J36" i="6"/>
  <c r="J37" i="6"/>
  <c r="J38" i="6"/>
  <c r="J34" i="6"/>
  <c r="C13" i="5" l="1"/>
  <c r="C12" i="5"/>
  <c r="M11" i="5"/>
  <c r="C7" i="5"/>
  <c r="K6" i="5"/>
  <c r="K4" i="5"/>
  <c r="K17" i="5" s="1"/>
  <c r="K3" i="5"/>
  <c r="K5" i="5" s="1"/>
  <c r="L14" i="5" l="1"/>
  <c r="K7" i="5"/>
  <c r="D14" i="5"/>
  <c r="C17" i="5" l="1"/>
  <c r="D19" i="5" s="1"/>
  <c r="D20" i="5" s="1"/>
  <c r="D22" i="5" s="1"/>
  <c r="K16" i="5"/>
  <c r="L18" i="5" s="1"/>
  <c r="M19" i="5"/>
  <c r="N20" i="5" s="1"/>
  <c r="C18" i="5" s="1"/>
  <c r="D12" i="2" l="1"/>
  <c r="D32" i="2" l="1"/>
  <c r="N21" i="4"/>
  <c r="N26" i="4" s="1"/>
  <c r="N27" i="4" s="1"/>
  <c r="D17" i="2"/>
  <c r="D19" i="2" s="1"/>
  <c r="D40" i="4" l="1"/>
  <c r="D21" i="2"/>
  <c r="D23" i="2" s="1"/>
  <c r="D27" i="2" s="1"/>
  <c r="D29" i="2" s="1"/>
  <c r="E52" i="4" l="1"/>
  <c r="E51" i="4"/>
  <c r="E50" i="4"/>
  <c r="E49" i="4"/>
  <c r="E48" i="4"/>
  <c r="E47" i="4"/>
  <c r="E46" i="4"/>
  <c r="E45" i="4"/>
  <c r="E44" i="4"/>
  <c r="E43" i="4"/>
  <c r="E42" i="4"/>
  <c r="E41" i="4"/>
  <c r="D52" i="4"/>
  <c r="D51" i="4"/>
  <c r="D50" i="4"/>
  <c r="D49" i="4"/>
  <c r="D48" i="4"/>
  <c r="D47" i="4"/>
  <c r="D46" i="4"/>
  <c r="D45" i="4"/>
  <c r="D44" i="4"/>
  <c r="D43" i="4"/>
  <c r="D42" i="4"/>
  <c r="D41" i="4"/>
  <c r="D53" i="4" s="1"/>
  <c r="D31" i="2"/>
  <c r="N28" i="4" l="1"/>
  <c r="N30" i="4" s="1"/>
  <c r="N32" i="4" s="1"/>
  <c r="D34" i="2"/>
</calcChain>
</file>

<file path=xl/sharedStrings.xml><?xml version="1.0" encoding="utf-8"?>
<sst xmlns="http://schemas.openxmlformats.org/spreadsheetml/2006/main" count="421" uniqueCount="320">
  <si>
    <t>1.)</t>
  </si>
  <si>
    <t>2.)</t>
  </si>
  <si>
    <t>Who's included in your household?</t>
  </si>
  <si>
    <t>What is included in household income?</t>
  </si>
  <si>
    <t>3.)</t>
  </si>
  <si>
    <t>Between 50 &amp; 85%</t>
  </si>
  <si>
    <t>Total Combined Income</t>
  </si>
  <si>
    <t>Your adjusted gross income</t>
  </si>
  <si>
    <t>Smaller of:</t>
  </si>
  <si>
    <t>Either 25,000 or 32,000</t>
  </si>
  <si>
    <t>+ Nontaxable interest</t>
  </si>
  <si>
    <t xml:space="preserve">50% of the excess, or </t>
  </si>
  <si>
    <t>Excess</t>
  </si>
  <si>
    <t>+ ½ of your Social Security benefits</t>
  </si>
  <si>
    <t>50% of the SS benefits</t>
  </si>
  <si>
    <t>50% of SS Benefits</t>
  </si>
  <si>
    <r>
      <t>= Your "</t>
    </r>
    <r>
      <rPr>
        <b/>
        <i/>
        <sz val="12"/>
        <color rgb="FF333333"/>
        <rFont val="Segoe UI"/>
        <family val="2"/>
      </rPr>
      <t>combined income</t>
    </r>
    <r>
      <rPr>
        <sz val="12"/>
        <color rgb="FF333333"/>
        <rFont val="Segoe UI"/>
        <family val="2"/>
      </rPr>
      <t>"</t>
    </r>
  </si>
  <si>
    <t xml:space="preserve">Lesser of = taxable </t>
  </si>
  <si>
    <t>"Y" or "N"</t>
  </si>
  <si>
    <t>If over 85%</t>
  </si>
  <si>
    <t>N</t>
  </si>
  <si>
    <t>Lesser of 1 or 2</t>
  </si>
  <si>
    <t>Combined income is:</t>
  </si>
  <si>
    <t>1.  85% x SS benefits</t>
  </si>
  <si>
    <t>85% of SS benefits</t>
  </si>
  <si>
    <t>$25,000 to $34,000 = 50% SS taxable</t>
  </si>
  <si>
    <t xml:space="preserve">        or</t>
  </si>
  <si>
    <t>Over $34,000 = Up to 85% SS taxable</t>
  </si>
  <si>
    <t>2. Sum of:</t>
  </si>
  <si>
    <t xml:space="preserve">     85% x the excess, </t>
  </si>
  <si>
    <t>85% of the excess</t>
  </si>
  <si>
    <t>Joint Return Filers</t>
  </si>
  <si>
    <t>Plus the lesser of:</t>
  </si>
  <si>
    <t xml:space="preserve">    the 50% formula amount, or</t>
  </si>
  <si>
    <t>50% formula amount</t>
  </si>
  <si>
    <t>$32,000 to $44,000 = 50% taxable</t>
  </si>
  <si>
    <t xml:space="preserve">    4,500   (6,000 MFJ)</t>
  </si>
  <si>
    <t>4,500 or 6,000</t>
  </si>
  <si>
    <t>Over $44,000 = Up to 85% taxable</t>
  </si>
  <si>
    <t xml:space="preserve">Lesser amount = </t>
  </si>
  <si>
    <t>Sum of =</t>
  </si>
  <si>
    <t xml:space="preserve">Taxable SS = </t>
  </si>
  <si>
    <t>Lesser of #1 or#2 = taxable</t>
  </si>
  <si>
    <t>Non-Taxable SS Benefits</t>
  </si>
  <si>
    <t>Subtract Form 1040 line 20b from line 20a</t>
  </si>
  <si>
    <t>OR use Taxable SS tab</t>
  </si>
  <si>
    <t>4.)</t>
  </si>
  <si>
    <t>Total household &amp; non-taxable income (lines 2 and 3).</t>
  </si>
  <si>
    <t>5.)</t>
  </si>
  <si>
    <t>6.)</t>
  </si>
  <si>
    <t>Ratio of FPL to Total Household Income (Divide line 4 by line 5) X 100</t>
  </si>
  <si>
    <t>7.)</t>
  </si>
  <si>
    <t>Form 8962 Instructions</t>
  </si>
  <si>
    <t>8.)</t>
  </si>
  <si>
    <t>Annual shared contribution (multiply line 4 by line 7)</t>
  </si>
  <si>
    <t>9.)</t>
  </si>
  <si>
    <t>Monthly shared contribution (divide line 8 by 12)</t>
  </si>
  <si>
    <t>10.)</t>
  </si>
  <si>
    <t>11.)</t>
  </si>
  <si>
    <t>Affordable Care Exchanges</t>
  </si>
  <si>
    <r>
      <t xml:space="preserve">Benchmark Plan - The monthly premium for the </t>
    </r>
    <r>
      <rPr>
        <b/>
        <u/>
        <sz val="11"/>
        <color theme="1"/>
        <rFont val="Times New Roman"/>
        <family val="1"/>
      </rPr>
      <t>second lowest cost silver plan</t>
    </r>
    <r>
      <rPr>
        <sz val="11"/>
        <color theme="1"/>
        <rFont val="Times New Roman"/>
        <family val="1"/>
      </rPr>
      <t xml:space="preserve"> premium that covers everyone in your tax household for whom a personal. (From the website in line 1.)</t>
    </r>
  </si>
  <si>
    <t>12.)</t>
  </si>
  <si>
    <t>If the cost of insurance (A) is less than 8% of the household income (B) then it is affordable.                                                   If green = affordable; If yellow it is not affordable)</t>
  </si>
  <si>
    <t xml:space="preserve">A.) </t>
  </si>
  <si>
    <t>B.)</t>
  </si>
  <si>
    <t>The number of individuals in the tax household claimed on the tax return.</t>
  </si>
  <si>
    <r>
      <t>The total household income (</t>
    </r>
    <r>
      <rPr>
        <b/>
        <sz val="11"/>
        <color theme="1"/>
        <rFont val="Times New Roman"/>
        <family val="1"/>
      </rPr>
      <t>all income for all of the members</t>
    </r>
    <r>
      <rPr>
        <sz val="11"/>
        <color theme="1"/>
        <rFont val="Times New Roman"/>
        <family val="1"/>
      </rPr>
      <t xml:space="preserve"> of the household)</t>
    </r>
  </si>
  <si>
    <r>
      <t>Use this worksheet to figure an individual's required contribution for any month in which the individual is</t>
    </r>
    <r>
      <rPr>
        <b/>
        <sz val="12"/>
        <color rgb="FFFF0000"/>
        <rFont val="Times New Roman"/>
        <family val="1"/>
      </rPr>
      <t xml:space="preserve"> not eligible for employer-sponsored coverage</t>
    </r>
    <r>
      <rPr>
        <sz val="12"/>
        <color theme="1"/>
        <rFont val="Times New Roman"/>
        <family val="1"/>
      </rPr>
      <t>.  Complete a separate worksheet for each part of the year in which either 1) the individual resided in different geographic rating areas served by the Marketplace, or 2) for which the number of people in your tax household who are neither exempt nor eligible for employer-sponsored coverage was different.</t>
    </r>
  </si>
  <si>
    <t>Shared Contribution Factor (From form 8962 instructions table 2) Using line 5 Family FPL</t>
  </si>
  <si>
    <t xml:space="preserve">Monthly federal subsidy amount is the benchmark plan cost less shared contribution (line 10 minus line 9)  </t>
  </si>
  <si>
    <t>This subsidy is used for any plan the taxpayer chooses to sign up for.</t>
  </si>
  <si>
    <t>This is the individual's required shared contribution for the month. Enter this amount in the appropriate space &amp; month on the Affordability Worksheet.  (Subtract line 11 from line 1.)</t>
  </si>
  <si>
    <t>Taxpayers choosing a more expensive plan will have higher premium costs.</t>
  </si>
  <si>
    <t>Coverage is considered unaffordable if the minimum amount you must pay for premiums is more than 8% of your household income.  See the link above for "household income."</t>
  </si>
  <si>
    <t>The total non-taxable Social Security benefits received by all household members that are required to file.</t>
  </si>
  <si>
    <t>Affordability threshold = 8% of household income</t>
  </si>
  <si>
    <t>Annual required contribution towards insurance premiums</t>
  </si>
  <si>
    <t>January</t>
  </si>
  <si>
    <t>February</t>
  </si>
  <si>
    <t>March</t>
  </si>
  <si>
    <t>April</t>
  </si>
  <si>
    <t>May</t>
  </si>
  <si>
    <t>June</t>
  </si>
  <si>
    <t>July</t>
  </si>
  <si>
    <t>August</t>
  </si>
  <si>
    <t>September</t>
  </si>
  <si>
    <t>October</t>
  </si>
  <si>
    <t>November</t>
  </si>
  <si>
    <t>December</t>
  </si>
  <si>
    <t>Premium For:</t>
  </si>
  <si>
    <t>Household Members</t>
  </si>
  <si>
    <t xml:space="preserve">
</t>
  </si>
  <si>
    <t>What's included in Household Income?</t>
  </si>
  <si>
    <t>Annualized Premium Worksheet</t>
  </si>
  <si>
    <t>Totals</t>
  </si>
  <si>
    <r>
      <rPr>
        <b/>
        <sz val="12"/>
        <color theme="1"/>
        <rFont val="Calibri"/>
        <family val="2"/>
        <scheme val="minor"/>
      </rPr>
      <t>(A) Affordability Threshold</t>
    </r>
    <r>
      <rPr>
        <sz val="11"/>
        <color theme="1"/>
        <rFont val="Calibri"/>
        <family val="2"/>
        <scheme val="minor"/>
      </rPr>
      <t xml:space="preserve">
Enter 8% of your monthly household income. For this purpose, increase household income by the amount of any premium that is paid through a salary reduction arrangement and excluded from gross income.</t>
    </r>
  </si>
  <si>
    <t>Affordability Worksheet - Form 8965 Coverage Exemptions</t>
  </si>
  <si>
    <r>
      <t xml:space="preserve">Shared </t>
    </r>
    <r>
      <rPr>
        <u/>
        <sz val="12"/>
        <color theme="1"/>
        <rFont val="Calibri"/>
        <family val="2"/>
        <scheme val="minor"/>
      </rPr>
      <t>Contribution</t>
    </r>
  </si>
  <si>
    <t>Name</t>
  </si>
  <si>
    <t>Jan</t>
  </si>
  <si>
    <t>Feb</t>
  </si>
  <si>
    <t>Mar</t>
  </si>
  <si>
    <t>Apr</t>
  </si>
  <si>
    <t>Jun</t>
  </si>
  <si>
    <t>Jul</t>
  </si>
  <si>
    <t>Aug</t>
  </si>
  <si>
    <t>Sep</t>
  </si>
  <si>
    <t>Oct</t>
  </si>
  <si>
    <t>Nov</t>
  </si>
  <si>
    <t>Dec</t>
  </si>
  <si>
    <t>Total @ month</t>
  </si>
  <si>
    <t>95 @ month (max 285)</t>
  </si>
  <si>
    <t>Annual total line 1</t>
  </si>
  <si>
    <t>Total household income</t>
  </si>
  <si>
    <t>Filing threshold</t>
  </si>
  <si>
    <t>Multiply line 9 by 1%</t>
  </si>
  <si>
    <t>Shared Responsibility Payment Worksheet</t>
  </si>
  <si>
    <t>Total #'s @ month (max 5)</t>
  </si>
  <si>
    <t>Filing Status</t>
  </si>
  <si>
    <t xml:space="preserve">Age </t>
  </si>
  <si>
    <t>Single</t>
  </si>
  <si>
    <t>&lt; 65</t>
  </si>
  <si>
    <t>&gt; 65</t>
  </si>
  <si>
    <t>HOH</t>
  </si>
  <si>
    <t>MFJ</t>
  </si>
  <si>
    <t>MFS</t>
  </si>
  <si>
    <t>QW w/Dep</t>
  </si>
  <si>
    <t>1 &gt; 65</t>
  </si>
  <si>
    <t>2 &gt; 65</t>
  </si>
  <si>
    <t>A</t>
  </si>
  <si>
    <t>B</t>
  </si>
  <si>
    <t>C</t>
  </si>
  <si>
    <t>D</t>
  </si>
  <si>
    <t>E</t>
  </si>
  <si>
    <t>F</t>
  </si>
  <si>
    <t>G</t>
  </si>
  <si>
    <t>H</t>
  </si>
  <si>
    <t>I</t>
  </si>
  <si>
    <t>J</t>
  </si>
  <si>
    <t>11a</t>
  </si>
  <si>
    <t>11b</t>
  </si>
  <si>
    <t>If line 10 &lt; 285 Go to Flat Dollar Worksheet</t>
  </si>
  <si>
    <t>Divide line 11 by 12</t>
  </si>
  <si>
    <t>Shared Responsibility payment (smaller of lines 12 or 13) Form 1040 line 61</t>
  </si>
  <si>
    <t>Filing Thresholds</t>
  </si>
  <si>
    <t>An individual is exempt for any month in which the Required Contribution (B), is more than the Affordability Threshold (A).  Enter a code "A" in Form 8965 Part III column c, then check the appropriate box or boxes for the months for which the particular exemption applies. If the coverage exemption applies for the full year, check the box in column d and do not check the boxes in columns e – p.</t>
  </si>
  <si>
    <r>
      <t xml:space="preserve">If you or another member of your tax household is </t>
    </r>
    <r>
      <rPr>
        <b/>
        <i/>
        <u/>
        <sz val="12"/>
        <color theme="1"/>
        <rFont val="Calibri"/>
        <family val="2"/>
        <scheme val="minor"/>
      </rPr>
      <t>not eligible</t>
    </r>
    <r>
      <rPr>
        <b/>
        <sz val="12"/>
        <color theme="1"/>
        <rFont val="Calibri"/>
        <family val="2"/>
        <scheme val="minor"/>
      </rPr>
      <t xml:space="preserve"> for employer-sponsored coverage, use the Marketplace Coverage Affordability Worksheet to figure the required contribution</t>
    </r>
  </si>
  <si>
    <t xml:space="preserve">Individual Filers  ?  "Y" or "N" </t>
  </si>
  <si>
    <t>Compute Non-Taxable SS Benefits</t>
  </si>
  <si>
    <t>*If the individual filed Form 1040, figure the nontaxable social security benefits by subtracting Form 1040, line 20b from Form 1040, line 20a</t>
  </si>
  <si>
    <t>Enter the premiums paid during the part-year period</t>
  </si>
  <si>
    <t>Enter the number of full months in the part-year period</t>
  </si>
  <si>
    <t>Divide line 1 by line 2</t>
  </si>
  <si>
    <t>Multiply line 3 by 12.0. This is your annualized premium</t>
  </si>
  <si>
    <t>Taxable Interest</t>
  </si>
  <si>
    <t>Alimony Received</t>
  </si>
  <si>
    <t>Rental R/E, Royalties, S Corps</t>
  </si>
  <si>
    <t>Taxable Refunds, Offsets</t>
  </si>
  <si>
    <t>OR AGI Plus:</t>
  </si>
  <si>
    <t>Tax-Exempt Interest</t>
  </si>
  <si>
    <t>Foreign EI &amp; Housing Expenses</t>
  </si>
  <si>
    <t>Total Household Income</t>
  </si>
  <si>
    <t>From Household Income tab</t>
  </si>
  <si>
    <t>Compute TOTAL Household Income</t>
  </si>
  <si>
    <t>Unemployment or Disability</t>
  </si>
  <si>
    <t>Wages Salary                              [1]</t>
  </si>
  <si>
    <t>Taxable Retirement, SS, SSDI    [2]</t>
  </si>
  <si>
    <t>Other Income                              [3]</t>
  </si>
  <si>
    <t>Non-taxable SS, SSDI                 [2]</t>
  </si>
  <si>
    <t>Taken from Household Income tab</t>
  </si>
  <si>
    <r>
      <t xml:space="preserve">All sheets are protected to avoid unintentional overwriting of the formulas. NO PASSWORD                </t>
    </r>
    <r>
      <rPr>
        <b/>
        <sz val="11"/>
        <color theme="1"/>
        <rFont val="Calibri"/>
        <family val="2"/>
        <scheme val="minor"/>
      </rPr>
      <t>To edit just click Review &gt; Unprotect</t>
    </r>
  </si>
  <si>
    <t>FPL 2013</t>
  </si>
  <si>
    <t>Family Federal Poverty Level    [1]</t>
  </si>
  <si>
    <t>[1] Per Obamacare Facts 2013 FPL are used for 2014 tax returns.</t>
  </si>
  <si>
    <t>Obamacare Facts</t>
  </si>
  <si>
    <t>One Individual</t>
  </si>
  <si>
    <t>Family of Two</t>
  </si>
  <si>
    <t>Family of Four</t>
  </si>
  <si>
    <t>100% FPL</t>
  </si>
  <si>
    <t>400% FPL</t>
  </si>
  <si>
    <t>Premium Assistance Credit Income Limits</t>
  </si>
  <si>
    <t>[1] $204 is the national average premium for a bronze plan</t>
  </si>
  <si>
    <t>Income over the threshold</t>
  </si>
  <si>
    <t>Line 10 if &lt; 285</t>
  </si>
  <si>
    <t>Lesser of line #</t>
  </si>
  <si>
    <t>Total both columns</t>
  </si>
  <si>
    <t>Flat Dollar Worksheet</t>
  </si>
  <si>
    <t>Max penalty = line 6 X 204  [1]</t>
  </si>
  <si>
    <t>Complete the monthly columns by placing “1” (or "0.5" for a child) in each month in which you or another member of your tax household had neither minimum essential coverage nor a coverage exemption.</t>
  </si>
  <si>
    <t>Glenna (53)</t>
  </si>
  <si>
    <t>John (51)</t>
  </si>
  <si>
    <t>Ann (26)</t>
  </si>
  <si>
    <t>Brianna (19)</t>
  </si>
  <si>
    <t>Claire (17)</t>
  </si>
  <si>
    <t>Name (Age)</t>
  </si>
  <si>
    <t>Less Adjustments to Income    [4]</t>
  </si>
  <si>
    <r>
      <t xml:space="preserve">Use the link to find the monthly premium for the </t>
    </r>
    <r>
      <rPr>
        <b/>
        <u/>
        <sz val="11"/>
        <color theme="1"/>
        <rFont val="Times New Roman"/>
        <family val="1"/>
      </rPr>
      <t>lowest cost bronze plan</t>
    </r>
    <r>
      <rPr>
        <sz val="11"/>
        <color theme="1"/>
        <rFont val="Times New Roman"/>
        <family val="1"/>
      </rPr>
      <t xml:space="preserve"> that covers everyone in your tax household for whom a personal exemption deduction is claimed, who is </t>
    </r>
    <r>
      <rPr>
        <b/>
        <u/>
        <sz val="11"/>
        <color rgb="FF0070C0"/>
        <rFont val="Times New Roman"/>
        <family val="1"/>
      </rPr>
      <t>not eligible for employer coverage</t>
    </r>
    <r>
      <rPr>
        <sz val="11"/>
        <color theme="1"/>
        <rFont val="Times New Roman"/>
        <family val="1"/>
      </rPr>
      <t>, and who does not qualify for another coverage exemption for the month.  (Also enter line #10)</t>
    </r>
  </si>
  <si>
    <t>Reported on</t>
  </si>
  <si>
    <t>Preparer Task</t>
  </si>
  <si>
    <t>W2 [2]</t>
  </si>
  <si>
    <t>Check the box line 61</t>
  </si>
  <si>
    <t>Taxpayers with:</t>
  </si>
  <si>
    <t>All Year Marketplace Coverage</t>
  </si>
  <si>
    <t>1095-A</t>
  </si>
  <si>
    <t>1095-A Part III</t>
  </si>
  <si>
    <t>With Advance Premium Tax Credit</t>
  </si>
  <si>
    <t>Use Form 8962 to reconcile PTC</t>
  </si>
  <si>
    <t>Over 3 months non-coverage</t>
  </si>
  <si>
    <t>Possible hardship exemption</t>
  </si>
  <si>
    <t>1095-B or C [1]</t>
  </si>
  <si>
    <t>Possible non-affordable premium cost (&gt; 8%)</t>
  </si>
  <si>
    <t>Mrktplace Coverage Wrksht</t>
  </si>
  <si>
    <t>Form 8965</t>
  </si>
  <si>
    <t xml:space="preserve">Penalties </t>
  </si>
  <si>
    <t>Shared Responsibility Penalty</t>
  </si>
  <si>
    <t>1095-A Part II &amp; III</t>
  </si>
  <si>
    <t>Form 8962</t>
  </si>
  <si>
    <t>Worksheet / Site</t>
  </si>
  <si>
    <t>Verifying Essential Minimum Coverage / Premium Tax Credits / ACA Exemptions</t>
  </si>
  <si>
    <t>IRS Exemption List</t>
  </si>
  <si>
    <t>Income / Affordability exemptions</t>
  </si>
  <si>
    <t>Hardship Exemptions</t>
  </si>
  <si>
    <t xml:space="preserve">Enter exemption # or code </t>
  </si>
  <si>
    <t>Possible exemptions?</t>
  </si>
  <si>
    <t>Determine penalties</t>
  </si>
  <si>
    <t>Form 8965 Instructions</t>
  </si>
  <si>
    <t>2013 FPL Chart</t>
  </si>
  <si>
    <t>Workbook developed by Mike Reed, EA</t>
  </si>
  <si>
    <t xml:space="preserve">All Year Employer Coverage </t>
  </si>
  <si>
    <t xml:space="preserve">Less than 12 months Employer Coverage </t>
  </si>
  <si>
    <t>Less than 12 months coverage</t>
  </si>
  <si>
    <t>Exemptions</t>
  </si>
  <si>
    <t>Marketplace Only</t>
  </si>
  <si>
    <t>Either</t>
  </si>
  <si>
    <t>Tax Return Only</t>
  </si>
  <si>
    <r>
      <t>Coverage is considered unaffordable</t>
    </r>
    <r>
      <rPr>
        <sz val="10"/>
        <color rgb="FF000000"/>
        <rFont val="Arial"/>
        <family val="2"/>
      </rPr>
      <t> - The minimum amount for employer-sponsored coverage or a bronze level plan is more than 8 % of your household income. computed on your tax return.</t>
    </r>
  </si>
  <si>
    <t>X</t>
  </si>
  <si>
    <r>
      <t>Short coverage gap</t>
    </r>
    <r>
      <rPr>
        <sz val="10"/>
        <color rgb="FF000000"/>
        <rFont val="Arial"/>
        <family val="2"/>
      </rPr>
      <t> - Without coverage &lt; three consecutive months.</t>
    </r>
  </si>
  <si>
    <t>Income below the return filing threshold</t>
  </si>
  <si>
    <t>Citizens living abroad and certain noncitizens</t>
  </si>
  <si>
    <t>US citizen or resident spent &gt; 329 days outside the US</t>
  </si>
  <si>
    <t>US citizen bonafide resident of foreign country or US territory</t>
  </si>
  <si>
    <t>Resident alien foreign citizen with tax treaty</t>
  </si>
  <si>
    <t>Not a US citizen, national, or alien present in the US</t>
  </si>
  <si>
    <r>
      <t xml:space="preserve">Members of a health care sharing ministry </t>
    </r>
    <r>
      <rPr>
        <sz val="10"/>
        <color rgb="FF000000"/>
        <rFont val="Arial"/>
        <family val="2"/>
      </rPr>
      <t>with 501(c)(3)</t>
    </r>
  </si>
  <si>
    <t>Members of Indian Tribes</t>
  </si>
  <si>
    <r>
      <t>Incarceration</t>
    </r>
    <r>
      <rPr>
        <sz val="10"/>
        <color rgb="FF000000"/>
        <rFont val="Arial"/>
        <family val="2"/>
      </rPr>
      <t> </t>
    </r>
  </si>
  <si>
    <r>
      <t xml:space="preserve">Members of certain religious sects - </t>
    </r>
    <r>
      <rPr>
        <sz val="10"/>
        <color rgb="FF000000"/>
        <rFont val="Arial"/>
        <family val="2"/>
      </rPr>
      <t>Recognized by SSA as conscientiously opposed to accepting any insurance benefits</t>
    </r>
  </si>
  <si>
    <r>
      <t>Aggregate self-only coverage considered unaffordable</t>
    </r>
    <r>
      <rPr>
        <sz val="10"/>
        <color rgb="FF000000"/>
        <rFont val="Arial"/>
        <family val="2"/>
      </rPr>
      <t> - Two or more family members' aggregate cost of self-only employer-sponsored coverage exceeds 8 percent of household income</t>
    </r>
  </si>
  <si>
    <r>
      <t>Gap in coverage at the beginning of 2014</t>
    </r>
    <r>
      <rPr>
        <sz val="10"/>
        <color rgb="FF000000"/>
        <rFont val="Arial"/>
        <family val="2"/>
      </rPr>
      <t> - beginning of 2014 but enrolled, or treated as enrolled by May 1,2014</t>
    </r>
  </si>
  <si>
    <r>
      <t>General hardship</t>
    </r>
    <r>
      <rPr>
        <sz val="10"/>
        <color rgb="FF000000"/>
        <rFont val="Arial"/>
        <family val="2"/>
      </rPr>
      <t> - See list below</t>
    </r>
  </si>
  <si>
    <t>1. You were homeless</t>
  </si>
  <si>
    <t>3. You received a shut-off notice from a utility company</t>
  </si>
  <si>
    <t>4. You recently experienced domestic violence</t>
  </si>
  <si>
    <t>5. You recently experienced the death of a close family member</t>
  </si>
  <si>
    <t>6. You experienced a fire, flood, or other natural or human-caused disaster that caused substantial damage to your property</t>
  </si>
  <si>
    <t>7. You filed for bankruptcy in the last 6 months</t>
  </si>
  <si>
    <t>8. You had medical expenses you couldn’t pay in the last 24 months that resulted in substantial debt</t>
  </si>
  <si>
    <t>9. You experienced unexpected increases in necessary expenses due to caring for an ill, disabled, or aging family member</t>
  </si>
  <si>
    <t>10. You expect to claim a child as a tax dependent who’s been denied coverage in Medicaid and CHIP, and another person is required by court order to give medical support to the child. In this case, you don't have the pay the penalty for the child.</t>
  </si>
  <si>
    <t>11. As a result of an eligibility appeals decision, you’re eligible for enrollment in a qualified health plan (QHP) through the Marketplace, lower costs on your monthly premiums, or cost-sharing reductions for a time period when you weren’t enrolled in a QHP through the Marketplace</t>
  </si>
  <si>
    <t>12. You were determined ineligible for Medicaid because your state didn’t expand eligibility for Medicaid under the Affordable Care Act</t>
  </si>
  <si>
    <t>13. Your individual insurance plan was cancelled and you believe other Marketplace plans are unaffordable</t>
  </si>
  <si>
    <t>14. You experienced another hardship in obtaining health insurance</t>
  </si>
  <si>
    <t>Col c Code</t>
  </si>
  <si>
    <t>Coverage considered unaffordable based on projected income</t>
  </si>
  <si>
    <r>
      <t>Determined ineligible for Medicaid in a state that did not expand Medicaid coverage</t>
    </r>
    <r>
      <rPr>
        <sz val="10"/>
        <color rgb="FF000000"/>
        <rFont val="Arial"/>
        <family val="2"/>
      </rPr>
      <t> </t>
    </r>
  </si>
  <si>
    <r>
      <t xml:space="preserve">Resident of a state that did not expand Medicaid </t>
    </r>
    <r>
      <rPr>
        <sz val="10"/>
        <color rgb="FF000000"/>
        <rFont val="Arial"/>
        <family val="2"/>
      </rPr>
      <t>Income &lt; 138% FPL</t>
    </r>
  </si>
  <si>
    <r>
      <t xml:space="preserve">Unable to renew existing coverage - </t>
    </r>
    <r>
      <rPr>
        <sz val="10"/>
        <color rgb="FF000000"/>
        <rFont val="Arial"/>
        <family val="2"/>
      </rPr>
      <t>other plans available unaffordable</t>
    </r>
  </si>
  <si>
    <r>
      <t>Gap in CHIP coverage</t>
    </r>
    <r>
      <rPr>
        <sz val="10"/>
        <color rgb="FF000000"/>
        <rFont val="Arial"/>
        <family val="2"/>
      </rPr>
      <t> - You applied for CHIP - coverage gap at the beginning of 2014</t>
    </r>
  </si>
  <si>
    <r>
      <t>AmeriCorps coverage</t>
    </r>
    <r>
      <rPr>
        <sz val="10"/>
        <color rgb="FF000000"/>
        <rFont val="Arial"/>
        <family val="2"/>
      </rPr>
      <t> </t>
    </r>
  </si>
  <si>
    <t>Limited benefit Medicaid and TRICARE programs that are not minimum essential coverage</t>
  </si>
  <si>
    <t>Details</t>
  </si>
  <si>
    <t>IRC 5000A(d)(2)(A)</t>
  </si>
  <si>
    <t>IRC 5000A(d)(2)(B)</t>
  </si>
  <si>
    <t>IRC 5000A(d)(3)</t>
  </si>
  <si>
    <t>IRC 5000A(d)(4)</t>
  </si>
  <si>
    <t>IRC 5000A(e)(1)(A)</t>
  </si>
  <si>
    <t>IRC 5000A(e)(4)(A)</t>
  </si>
  <si>
    <t>IRC 5000A(e)(2)</t>
  </si>
  <si>
    <t>IRC 5000A(e)(3)</t>
  </si>
  <si>
    <t>Exemptions Healthcare.gov</t>
  </si>
  <si>
    <t>IRS Exemptions</t>
  </si>
  <si>
    <t>Healthcare.gov</t>
  </si>
  <si>
    <t>No code Pt II</t>
  </si>
  <si>
    <t>No code       Part I</t>
  </si>
  <si>
    <t>Fiscal year employer coverage with non-calendar plan year beginning in 2013</t>
  </si>
  <si>
    <t>No code PT I</t>
  </si>
  <si>
    <t>Exempt #</t>
  </si>
  <si>
    <t xml:space="preserve">2. You were evicted or facing eviction / foreclosure in the past 6 months </t>
  </si>
  <si>
    <t>Unaffordable?</t>
  </si>
  <si>
    <t>Affordability Wrksht</t>
  </si>
  <si>
    <t>Business &amp; C/Gains (losses)</t>
  </si>
  <si>
    <t>Ordinary Dividends</t>
  </si>
  <si>
    <t>Marketplace Coverage Affordability Worksheet - Form 8965 Coverage Exemptions</t>
  </si>
  <si>
    <t>Benchmark plan costs are used to derive premium assistance amounts.</t>
  </si>
  <si>
    <t>Make entries in green cells only</t>
  </si>
  <si>
    <t>If line 10 &gt; 285, line 10 X Mos. &gt; 0</t>
  </si>
  <si>
    <t>Premium Tax Credit Allocation Rules</t>
  </si>
  <si>
    <t>Regulation</t>
  </si>
  <si>
    <t>Situation</t>
  </si>
  <si>
    <t>What's Allocated?</t>
  </si>
  <si>
    <t>Can T/P choose Allocation percentage?</t>
  </si>
  <si>
    <t xml:space="preserve">Divorce </t>
  </si>
  <si>
    <t>Yes, Taxpayers may agree on a percentage allocation</t>
  </si>
  <si>
    <t>50% (or 100%)</t>
  </si>
  <si>
    <t>Treas. Reg. Section   1.36B-4T(b)(3)</t>
  </si>
  <si>
    <t>• ATC Premiums Paid          • APTC                                        • Benchmark  Prem.</t>
  </si>
  <si>
    <t>Separate Returns</t>
  </si>
  <si>
    <t xml:space="preserve">• Premiums Paid            • APTC   </t>
  </si>
  <si>
    <t>APTC = Advance Premium Tax Credits</t>
  </si>
  <si>
    <t>NO</t>
  </si>
  <si>
    <t>Treas. Reg. Section   1.36B-4T(b)(4)</t>
  </si>
  <si>
    <t>Shifting Enrollee</t>
  </si>
  <si>
    <t>• Premiums Paid                If APTC - allocate:              • APTC                                   •Benchmark Prem.</t>
  </si>
  <si>
    <t># of shifting enrollees claimed by claiming parent ÷ # of individuals enrolled in QHP with the shifting enrollees.</t>
  </si>
  <si>
    <t>Treas. Reg. Section 1.36B-4T(a)(1)(ii)(B)</t>
  </si>
  <si>
    <t>Default Allocation    w/o Ageement</t>
  </si>
  <si>
    <t>IRS: ACA Due Diligence §36B</t>
  </si>
  <si>
    <t>IRS: ACA Due Diligence §5000A</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</si>
</sst>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_);_(* \(#,##0.00\);_(* &quot;-&quot;??_);_(@_)"/>
    <numFmt numFmtId="164" formatCode="0_);[Red]\(0\)"/>
    <numFmt numFmtId="165" formatCode="_(* #,##0_);_(* \(#,##0\);_(* &quot;-&quot;??_);_(@_)"/>
    <numFmt numFmtId="166" formatCode="0.0000"/>
    <numFmt numFmtId="167" formatCode="#,##0.0000_);[Red]\(#,##0.0000\)"/>
    <numFmt numFmtId="168" formatCode="0.0"/>
  </numFmts>
  <fonts count="26" x14ac:knownFonts="1">
    <font>
      <sz val="11"/>
      <color theme="1"/>
      <name val="Calibri"/>
      <family val="2"/>
      <scheme val="minor"/>
    </font>
    <font>
      <sz val="12"/>
      <color theme="1"/>
      <name val="Times New Roman"/>
      <family val="1"/>
    </font>
    <font>
      <sz val="12"/>
      <color theme="1"/>
      <name val="Calibri"/>
      <family val="2"/>
      <scheme val="minor"/>
    </font>
    <font>
      <sz val="11"/>
      <color theme="1"/>
      <name val="Times New Roman"/>
      <family val="1"/>
    </font>
    <font>
      <b/>
      <u/>
      <sz val="11"/>
      <color theme="1"/>
      <name val="Calibri"/>
      <family val="2"/>
      <scheme val="minor"/>
    </font>
    <font>
      <sz val="11"/>
      <color theme="1"/>
      <name val="Calibri"/>
      <family val="2"/>
      <scheme val="minor"/>
    </font>
    <font>
      <b/>
      <sz val="11"/>
      <color theme="1"/>
      <name val="Calibri"/>
      <family val="2"/>
      <scheme val="minor"/>
    </font>
    <font>
      <b/>
      <sz val="16"/>
      <color theme="1"/>
      <name val="Times New Roman"/>
      <family val="1"/>
    </font>
    <font>
      <u/>
      <sz val="11"/>
      <color theme="10"/>
      <name val="Calibri"/>
      <family val="2"/>
      <scheme val="minor"/>
    </font>
    <font>
      <b/>
      <sz val="11"/>
      <color theme="1"/>
      <name val="Times New Roman"/>
      <family val="1"/>
    </font>
    <font>
      <b/>
      <sz val="14"/>
      <color theme="1"/>
      <name val="Calibri"/>
      <family val="2"/>
      <scheme val="minor"/>
    </font>
    <font>
      <b/>
      <sz val="12"/>
      <color theme="1"/>
      <name val="Calibri"/>
      <family val="2"/>
      <scheme val="minor"/>
    </font>
    <font>
      <sz val="12"/>
      <color rgb="FF333333"/>
      <name val="Segoe UI"/>
      <family val="2"/>
    </font>
    <font>
      <b/>
      <i/>
      <sz val="12"/>
      <color rgb="FF333333"/>
      <name val="Segoe UI"/>
      <family val="2"/>
    </font>
    <font>
      <b/>
      <u/>
      <sz val="11"/>
      <color theme="1"/>
      <name val="Times New Roman"/>
      <family val="1"/>
    </font>
    <font>
      <b/>
      <sz val="12"/>
      <color rgb="FFFF0000"/>
      <name val="Times New Roman"/>
      <family val="1"/>
    </font>
    <font>
      <b/>
      <sz val="16"/>
      <color theme="1"/>
      <name val="Calibri"/>
      <family val="2"/>
      <scheme val="minor"/>
    </font>
    <font>
      <u/>
      <sz val="12"/>
      <color theme="1"/>
      <name val="Calibri"/>
      <family val="2"/>
      <scheme val="minor"/>
    </font>
    <font>
      <u/>
      <sz val="11"/>
      <color theme="1"/>
      <name val="Calibri"/>
      <family val="2"/>
      <scheme val="minor"/>
    </font>
    <font>
      <b/>
      <i/>
      <u/>
      <sz val="12"/>
      <color theme="1"/>
      <name val="Calibri"/>
      <family val="2"/>
      <scheme val="minor"/>
    </font>
    <font>
      <u/>
      <sz val="12"/>
      <color theme="10"/>
      <name val="Calibri"/>
      <family val="2"/>
      <scheme val="minor"/>
    </font>
    <font>
      <b/>
      <u/>
      <sz val="11"/>
      <color rgb="FF0070C0"/>
      <name val="Times New Roman"/>
      <family val="1"/>
    </font>
    <font>
      <b/>
      <u/>
      <sz val="14"/>
      <color theme="1"/>
      <name val="Calibri"/>
      <family val="2"/>
      <scheme val="minor"/>
    </font>
    <font>
      <b/>
      <sz val="10"/>
      <color rgb="FF000000"/>
      <name val="Arial"/>
      <family val="2"/>
    </font>
    <font>
      <sz val="10"/>
      <color rgb="FF000000"/>
      <name val="Arial"/>
      <family val="2"/>
    </font>
    <font>
      <sz val="12"/>
      <color rgb="FF333333"/>
      <name val="Arial"/>
      <family val="2"/>
    </font>
  </fonts>
  <fills count="9">
    <fill>
      <patternFill patternType="none"/>
    </fill>
    <fill>
      <patternFill patternType="gray125"/>
    </fill>
    <fill>
      <patternFill patternType="solid">
        <fgColor rgb="FFCCFFFF"/>
        <bgColor indexed="64"/>
      </patternFill>
    </fill>
    <fill>
      <patternFill patternType="solid">
        <fgColor rgb="FFCCFFCC"/>
        <bgColor indexed="64"/>
      </patternFill>
    </fill>
    <fill>
      <patternFill patternType="solid">
        <fgColor rgb="FFFFFF99"/>
        <bgColor indexed="64"/>
      </patternFill>
    </fill>
    <fill>
      <patternFill patternType="solid">
        <fgColor rgb="FFCCFF99"/>
        <bgColor indexed="64"/>
      </patternFill>
    </fill>
    <fill>
      <patternFill patternType="solid">
        <fgColor theme="0" tint="-4.9989318521683403E-2"/>
        <bgColor indexed="64"/>
      </patternFill>
    </fill>
    <fill>
      <patternFill patternType="solid">
        <fgColor rgb="FFFFFFCC"/>
        <bgColor indexed="64"/>
      </patternFill>
    </fill>
    <fill>
      <patternFill patternType="solid">
        <fgColor rgb="FFFFCCFF"/>
        <bgColor indexed="64"/>
      </patternFill>
    </fill>
  </fills>
  <borders count="38">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medium">
        <color indexed="64"/>
      </top>
      <bottom style="medium">
        <color indexed="64"/>
      </bottom>
      <diagonal/>
    </border>
    <border>
      <left style="medium">
        <color indexed="64"/>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diagonal/>
    </border>
    <border>
      <left/>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s>
  <cellStyleXfs count="3">
    <xf numFmtId="0" fontId="0" fillId="0" borderId="0"/>
    <xf numFmtId="43" fontId="5" fillId="0" borderId="0" applyFont="0" applyFill="0" applyBorder="0" applyAlignment="0" applyProtection="0"/>
    <xf numFmtId="0" fontId="8" fillId="0" borderId="0" applyNumberFormat="0" applyFill="0" applyBorder="0" applyAlignment="0" applyProtection="0"/>
  </cellStyleXfs>
  <cellXfs count="279">
    <xf numFmtId="0" fontId="0" fillId="0" borderId="0" xfId="0"/>
    <xf numFmtId="0" fontId="0" fillId="0" borderId="0" xfId="0" applyFont="1"/>
    <xf numFmtId="165" fontId="0" fillId="0" borderId="0" xfId="1" applyNumberFormat="1" applyFont="1"/>
    <xf numFmtId="0" fontId="11" fillId="0" borderId="0" xfId="0" applyFont="1"/>
    <xf numFmtId="0" fontId="6" fillId="0" borderId="0" xfId="0" applyFont="1"/>
    <xf numFmtId="165" fontId="0" fillId="0" borderId="0" xfId="0" applyNumberFormat="1"/>
    <xf numFmtId="0" fontId="12" fillId="0" borderId="0" xfId="0" applyFont="1"/>
    <xf numFmtId="165" fontId="0" fillId="0" borderId="5" xfId="1" applyNumberFormat="1" applyFont="1" applyFill="1" applyBorder="1"/>
    <xf numFmtId="0" fontId="12" fillId="0" borderId="0" xfId="0" applyFont="1" applyAlignment="1">
      <alignment horizontal="left"/>
    </xf>
    <xf numFmtId="0" fontId="0" fillId="0" borderId="0" xfId="0" applyAlignment="1">
      <alignment horizontal="left" indent="2"/>
    </xf>
    <xf numFmtId="0" fontId="0" fillId="0" borderId="2" xfId="0" applyBorder="1"/>
    <xf numFmtId="165" fontId="0" fillId="0" borderId="3" xfId="0" applyNumberFormat="1" applyBorder="1"/>
    <xf numFmtId="165" fontId="0" fillId="0" borderId="6" xfId="1" applyNumberFormat="1" applyFont="1" applyBorder="1" applyAlignment="1">
      <alignment horizontal="center"/>
    </xf>
    <xf numFmtId="165" fontId="6" fillId="0" borderId="0" xfId="1" applyNumberFormat="1" applyFont="1" applyAlignment="1">
      <alignment horizontal="center"/>
    </xf>
    <xf numFmtId="165" fontId="5" fillId="0" borderId="0" xfId="1" applyNumberFormat="1" applyFont="1" applyAlignment="1">
      <alignment horizontal="center"/>
    </xf>
    <xf numFmtId="0" fontId="6" fillId="0" borderId="0" xfId="0" applyFont="1" applyAlignment="1">
      <alignment horizontal="center"/>
    </xf>
    <xf numFmtId="165" fontId="0" fillId="0" borderId="0" xfId="0" applyNumberFormat="1" applyAlignment="1"/>
    <xf numFmtId="165" fontId="0" fillId="0" borderId="5" xfId="0" applyNumberFormat="1" applyBorder="1"/>
    <xf numFmtId="0" fontId="11" fillId="0" borderId="0" xfId="0" applyFont="1" applyBorder="1" applyAlignment="1">
      <alignment horizontal="center"/>
    </xf>
    <xf numFmtId="0" fontId="2" fillId="0" borderId="0" xfId="0" applyFont="1" applyBorder="1"/>
    <xf numFmtId="38" fontId="11" fillId="0" borderId="0" xfId="0" applyNumberFormat="1" applyFont="1" applyBorder="1" applyAlignment="1">
      <alignment horizontal="right"/>
    </xf>
    <xf numFmtId="0" fontId="0" fillId="0" borderId="8" xfId="0" applyBorder="1"/>
    <xf numFmtId="0" fontId="10" fillId="2" borderId="2" xfId="0" applyFont="1" applyFill="1" applyBorder="1" applyAlignment="1">
      <alignment horizontal="center"/>
    </xf>
    <xf numFmtId="0" fontId="10" fillId="2" borderId="8" xfId="0" applyFont="1" applyFill="1" applyBorder="1"/>
    <xf numFmtId="165" fontId="10" fillId="2" borderId="3" xfId="1" applyNumberFormat="1" applyFont="1" applyFill="1" applyBorder="1"/>
    <xf numFmtId="3" fontId="0" fillId="0" borderId="0" xfId="0" applyNumberFormat="1"/>
    <xf numFmtId="166" fontId="0" fillId="0" borderId="0" xfId="0" applyNumberFormat="1"/>
    <xf numFmtId="40" fontId="6" fillId="5" borderId="11" xfId="0" applyNumberFormat="1" applyFont="1" applyFill="1" applyBorder="1" applyAlignment="1" applyProtection="1">
      <alignment horizontal="right" vertical="center"/>
      <protection locked="0"/>
    </xf>
    <xf numFmtId="0" fontId="0" fillId="0" borderId="12" xfId="0" applyBorder="1"/>
    <xf numFmtId="40" fontId="0" fillId="5" borderId="13" xfId="0" applyNumberFormat="1" applyFont="1" applyFill="1" applyBorder="1" applyAlignment="1" applyProtection="1">
      <alignment horizontal="right" vertical="center"/>
      <protection locked="0"/>
    </xf>
    <xf numFmtId="0" fontId="0" fillId="0" borderId="14" xfId="0" applyBorder="1"/>
    <xf numFmtId="0" fontId="0" fillId="0" borderId="0" xfId="0" applyFill="1"/>
    <xf numFmtId="0" fontId="0" fillId="0" borderId="0" xfId="0" applyAlignment="1">
      <alignment horizontal="center"/>
    </xf>
    <xf numFmtId="0" fontId="0" fillId="0" borderId="0" xfId="0" applyBorder="1"/>
    <xf numFmtId="0" fontId="0" fillId="0" borderId="13" xfId="0" applyBorder="1"/>
    <xf numFmtId="0" fontId="0" fillId="0" borderId="15" xfId="0" applyBorder="1"/>
    <xf numFmtId="0" fontId="0" fillId="0" borderId="20" xfId="0" applyBorder="1"/>
    <xf numFmtId="0" fontId="0" fillId="6" borderId="12" xfId="0" applyFill="1" applyBorder="1"/>
    <xf numFmtId="0" fontId="0" fillId="6" borderId="14" xfId="0" applyFill="1" applyBorder="1"/>
    <xf numFmtId="0" fontId="0" fillId="6" borderId="4" xfId="0" applyFill="1" applyBorder="1"/>
    <xf numFmtId="0" fontId="0" fillId="6" borderId="27" xfId="0" applyFill="1" applyBorder="1"/>
    <xf numFmtId="40" fontId="0" fillId="0" borderId="28" xfId="0" applyNumberFormat="1" applyBorder="1"/>
    <xf numFmtId="40" fontId="0" fillId="0" borderId="29" xfId="0" applyNumberFormat="1" applyBorder="1"/>
    <xf numFmtId="0" fontId="0" fillId="0" borderId="0" xfId="0" applyAlignment="1"/>
    <xf numFmtId="0" fontId="0" fillId="0" borderId="0" xfId="0" applyBorder="1" applyAlignment="1">
      <alignment vertical="center" wrapText="1"/>
    </xf>
    <xf numFmtId="0" fontId="0" fillId="0" borderId="0" xfId="0" applyBorder="1" applyAlignment="1">
      <alignment horizontal="center"/>
    </xf>
    <xf numFmtId="0" fontId="0" fillId="0" borderId="0" xfId="0" applyProtection="1"/>
    <xf numFmtId="0" fontId="1" fillId="0" borderId="0" xfId="0" applyFont="1" applyAlignment="1" applyProtection="1">
      <alignment wrapText="1"/>
    </xf>
    <xf numFmtId="0" fontId="2" fillId="0" borderId="0" xfId="0" applyFont="1" applyAlignment="1" applyProtection="1">
      <alignment horizontal="right"/>
    </xf>
    <xf numFmtId="0" fontId="0" fillId="0" borderId="0" xfId="0" applyFont="1" applyFill="1" applyProtection="1"/>
    <xf numFmtId="0" fontId="1" fillId="0" borderId="0" xfId="0" applyFont="1" applyFill="1" applyAlignment="1" applyProtection="1"/>
    <xf numFmtId="0" fontId="2" fillId="0" borderId="0" xfId="0" applyFont="1" applyFill="1" applyAlignment="1" applyProtection="1">
      <alignment horizontal="right"/>
    </xf>
    <xf numFmtId="0" fontId="1" fillId="4" borderId="4" xfId="0" applyFont="1" applyFill="1" applyBorder="1" applyAlignment="1" applyProtection="1">
      <alignment vertical="top" wrapText="1"/>
    </xf>
    <xf numFmtId="0" fontId="0" fillId="0" borderId="9" xfId="0" applyBorder="1" applyAlignment="1" applyProtection="1">
      <alignment horizontal="center" vertical="center"/>
    </xf>
    <xf numFmtId="0" fontId="3" fillId="0" borderId="10" xfId="0" applyFont="1" applyBorder="1" applyAlignment="1" applyProtection="1">
      <alignment vertical="center" wrapText="1"/>
    </xf>
    <xf numFmtId="0" fontId="0" fillId="0" borderId="0" xfId="0" applyFont="1" applyProtection="1"/>
    <xf numFmtId="0" fontId="0" fillId="0" borderId="12" xfId="0" applyBorder="1" applyProtection="1"/>
    <xf numFmtId="0" fontId="3" fillId="0" borderId="0" xfId="0" applyFont="1" applyBorder="1" applyAlignment="1" applyProtection="1">
      <alignment vertical="center" wrapText="1"/>
    </xf>
    <xf numFmtId="40" fontId="0" fillId="0" borderId="13" xfId="0" applyNumberFormat="1" applyFont="1" applyBorder="1" applyAlignment="1" applyProtection="1">
      <alignment horizontal="right" vertical="center"/>
    </xf>
    <xf numFmtId="0" fontId="8" fillId="0" borderId="0" xfId="2" applyProtection="1"/>
    <xf numFmtId="0" fontId="0" fillId="0" borderId="12" xfId="0" applyBorder="1" applyAlignment="1" applyProtection="1">
      <alignment horizontal="center" vertical="center"/>
    </xf>
    <xf numFmtId="0" fontId="0" fillId="0" borderId="0" xfId="0" applyFont="1" applyAlignment="1" applyProtection="1">
      <alignment vertical="center"/>
    </xf>
    <xf numFmtId="0" fontId="8" fillId="0" borderId="0" xfId="2" applyAlignment="1" applyProtection="1">
      <alignment vertical="center"/>
    </xf>
    <xf numFmtId="0" fontId="0" fillId="0" borderId="0" xfId="0" applyAlignment="1" applyProtection="1">
      <alignment vertical="center"/>
    </xf>
    <xf numFmtId="0" fontId="0" fillId="0" borderId="12" xfId="0" applyBorder="1" applyAlignment="1" applyProtection="1">
      <alignment vertical="center"/>
    </xf>
    <xf numFmtId="0" fontId="3" fillId="0" borderId="0" xfId="0" applyFont="1" applyBorder="1" applyAlignment="1" applyProtection="1">
      <alignment horizontal="left" vertical="center" wrapText="1"/>
    </xf>
    <xf numFmtId="0" fontId="0" fillId="0" borderId="0" xfId="0" applyFill="1" applyProtection="1"/>
    <xf numFmtId="167" fontId="0" fillId="0" borderId="13" xfId="0" applyNumberFormat="1" applyFont="1" applyBorder="1" applyAlignment="1" applyProtection="1">
      <alignment horizontal="right" vertical="center"/>
    </xf>
    <xf numFmtId="0" fontId="0" fillId="0" borderId="4" xfId="0" applyBorder="1" applyAlignment="1" applyProtection="1">
      <alignment horizontal="left" vertical="center" wrapText="1"/>
    </xf>
    <xf numFmtId="0" fontId="0" fillId="0" borderId="4" xfId="0" applyBorder="1" applyAlignment="1" applyProtection="1">
      <alignment wrapText="1"/>
    </xf>
    <xf numFmtId="0" fontId="0" fillId="0" borderId="0" xfId="0" applyFont="1" applyBorder="1" applyProtection="1"/>
    <xf numFmtId="0" fontId="3" fillId="0" borderId="0" xfId="0" applyFont="1" applyBorder="1" applyAlignment="1" applyProtection="1">
      <alignment vertical="center"/>
    </xf>
    <xf numFmtId="40" fontId="3" fillId="0" borderId="13" xfId="0" applyNumberFormat="1" applyFont="1" applyBorder="1" applyAlignment="1" applyProtection="1">
      <alignment horizontal="right" vertical="center"/>
    </xf>
    <xf numFmtId="40" fontId="3" fillId="0" borderId="13" xfId="0" applyNumberFormat="1" applyFont="1" applyFill="1" applyBorder="1" applyAlignment="1" applyProtection="1">
      <alignment horizontal="right" vertical="center"/>
    </xf>
    <xf numFmtId="0" fontId="3" fillId="0" borderId="0" xfId="0" applyFont="1" applyBorder="1" applyProtection="1"/>
    <xf numFmtId="0" fontId="0" fillId="0" borderId="14" xfId="0" applyBorder="1" applyProtection="1"/>
    <xf numFmtId="0" fontId="1" fillId="0" borderId="15" xfId="0" applyFont="1" applyBorder="1" applyAlignment="1" applyProtection="1">
      <alignment wrapText="1"/>
    </xf>
    <xf numFmtId="40" fontId="11" fillId="0" borderId="16" xfId="0" applyNumberFormat="1" applyFont="1" applyBorder="1" applyAlignment="1" applyProtection="1">
      <alignment horizontal="right" vertical="center"/>
    </xf>
    <xf numFmtId="40" fontId="2" fillId="0" borderId="0" xfId="0" applyNumberFormat="1" applyFont="1" applyAlignment="1" applyProtection="1">
      <alignment horizontal="right" vertical="center"/>
    </xf>
    <xf numFmtId="3" fontId="0" fillId="0" borderId="0" xfId="0" applyNumberFormat="1" applyProtection="1"/>
    <xf numFmtId="166" fontId="0" fillId="0" borderId="0" xfId="0" applyNumberFormat="1" applyProtection="1"/>
    <xf numFmtId="168" fontId="0" fillId="0" borderId="5" xfId="0" applyNumberFormat="1" applyBorder="1"/>
    <xf numFmtId="38" fontId="0" fillId="0" borderId="21" xfId="0" applyNumberFormat="1" applyBorder="1" applyAlignment="1">
      <alignment horizontal="right"/>
    </xf>
    <xf numFmtId="0" fontId="0" fillId="0" borderId="22" xfId="0" applyBorder="1" applyAlignment="1"/>
    <xf numFmtId="0" fontId="0" fillId="0" borderId="23" xfId="0" applyBorder="1" applyAlignment="1"/>
    <xf numFmtId="0" fontId="0" fillId="0" borderId="24" xfId="0" applyBorder="1" applyAlignment="1">
      <alignment horizontal="center"/>
    </xf>
    <xf numFmtId="0" fontId="0" fillId="0" borderId="5" xfId="0" applyBorder="1" applyAlignment="1">
      <alignment horizontal="center"/>
    </xf>
    <xf numFmtId="0" fontId="0" fillId="0" borderId="25" xfId="0" applyBorder="1" applyAlignment="1">
      <alignment horizontal="center"/>
    </xf>
    <xf numFmtId="0" fontId="0" fillId="0" borderId="21" xfId="0" applyBorder="1" applyAlignment="1">
      <alignment horizontal="center"/>
    </xf>
    <xf numFmtId="166" fontId="0" fillId="0" borderId="0" xfId="0" applyNumberFormat="1" applyBorder="1"/>
    <xf numFmtId="38" fontId="0" fillId="0" borderId="0" xfId="0" applyNumberFormat="1" applyBorder="1" applyAlignment="1">
      <alignment horizontal="right"/>
    </xf>
    <xf numFmtId="166" fontId="6" fillId="2" borderId="32" xfId="0" applyNumberFormat="1" applyFont="1" applyFill="1" applyBorder="1"/>
    <xf numFmtId="0" fontId="6" fillId="2" borderId="31" xfId="0" applyFont="1" applyFill="1" applyBorder="1"/>
    <xf numFmtId="0" fontId="0" fillId="0" borderId="9" xfId="0" applyBorder="1"/>
    <xf numFmtId="0" fontId="0" fillId="0" borderId="13" xfId="0" applyBorder="1" applyAlignment="1">
      <alignment horizontal="center"/>
    </xf>
    <xf numFmtId="0" fontId="0" fillId="0" borderId="12" xfId="0" applyBorder="1" applyAlignment="1">
      <alignment horizontal="center"/>
    </xf>
    <xf numFmtId="1" fontId="0" fillId="0" borderId="0" xfId="0" applyNumberFormat="1" applyBorder="1" applyAlignment="1">
      <alignment horizontal="center"/>
    </xf>
    <xf numFmtId="1" fontId="0" fillId="0" borderId="13" xfId="0" applyNumberFormat="1" applyBorder="1" applyAlignment="1">
      <alignment horizontal="center"/>
    </xf>
    <xf numFmtId="168" fontId="0" fillId="0" borderId="0" xfId="0" applyNumberFormat="1" applyBorder="1"/>
    <xf numFmtId="168" fontId="0" fillId="0" borderId="13" xfId="0" applyNumberFormat="1" applyBorder="1"/>
    <xf numFmtId="168" fontId="0" fillId="0" borderId="37" xfId="0" applyNumberFormat="1" applyBorder="1"/>
    <xf numFmtId="166" fontId="0" fillId="0" borderId="0" xfId="0" applyNumberFormat="1" applyBorder="1" applyAlignment="1">
      <alignment horizontal="left" indent="2"/>
    </xf>
    <xf numFmtId="38" fontId="0" fillId="0" borderId="0" xfId="0" applyNumberFormat="1" applyBorder="1" applyAlignment="1">
      <alignment horizontal="center"/>
    </xf>
    <xf numFmtId="0" fontId="0" fillId="0" borderId="14" xfId="0" applyBorder="1" applyAlignment="1">
      <alignment horizontal="center"/>
    </xf>
    <xf numFmtId="166" fontId="0" fillId="0" borderId="15" xfId="0" applyNumberFormat="1" applyBorder="1"/>
    <xf numFmtId="40" fontId="0" fillId="0" borderId="17" xfId="0" applyNumberFormat="1" applyBorder="1" applyProtection="1">
      <protection locked="0"/>
    </xf>
    <xf numFmtId="40" fontId="0" fillId="0" borderId="26" xfId="0" applyNumberFormat="1" applyBorder="1" applyProtection="1">
      <protection locked="0"/>
    </xf>
    <xf numFmtId="165" fontId="0" fillId="3" borderId="0" xfId="1" applyNumberFormat="1" applyFont="1" applyFill="1" applyProtection="1">
      <protection locked="0"/>
    </xf>
    <xf numFmtId="165" fontId="0" fillId="3" borderId="5" xfId="1" applyNumberFormat="1" applyFont="1" applyFill="1" applyBorder="1" applyProtection="1">
      <protection locked="0"/>
    </xf>
    <xf numFmtId="165" fontId="6" fillId="3" borderId="7" xfId="1" applyNumberFormat="1" applyFont="1" applyFill="1" applyBorder="1" applyAlignment="1" applyProtection="1">
      <alignment horizontal="center"/>
      <protection locked="0"/>
    </xf>
    <xf numFmtId="165" fontId="0" fillId="0" borderId="0" xfId="1" applyNumberFormat="1" applyFont="1" applyFill="1"/>
    <xf numFmtId="38" fontId="11" fillId="0" borderId="0" xfId="0" applyNumberFormat="1" applyFont="1" applyFill="1" applyBorder="1" applyAlignment="1">
      <alignment horizontal="right"/>
    </xf>
    <xf numFmtId="165" fontId="10" fillId="0" borderId="0" xfId="1" applyNumberFormat="1" applyFont="1" applyFill="1" applyBorder="1"/>
    <xf numFmtId="168" fontId="0" fillId="0" borderId="6" xfId="0" applyNumberFormat="1" applyBorder="1" applyAlignment="1" applyProtection="1">
      <alignment horizontal="center"/>
      <protection locked="0"/>
    </xf>
    <xf numFmtId="168" fontId="0" fillId="0" borderId="35" xfId="0" applyNumberFormat="1" applyBorder="1" applyAlignment="1" applyProtection="1">
      <alignment horizontal="center"/>
      <protection locked="0"/>
    </xf>
    <xf numFmtId="168" fontId="0" fillId="0" borderId="17" xfId="0" applyNumberFormat="1" applyBorder="1" applyAlignment="1" applyProtection="1">
      <alignment horizontal="center"/>
      <protection locked="0"/>
    </xf>
    <xf numFmtId="168" fontId="0" fillId="0" borderId="28" xfId="0" applyNumberFormat="1" applyBorder="1" applyAlignment="1" applyProtection="1">
      <alignment horizontal="center"/>
      <protection locked="0"/>
    </xf>
    <xf numFmtId="168" fontId="0" fillId="0" borderId="7" xfId="0" applyNumberFormat="1" applyBorder="1" applyAlignment="1" applyProtection="1">
      <alignment horizontal="center"/>
      <protection locked="0"/>
    </xf>
    <xf numFmtId="168" fontId="0" fillId="0" borderId="36" xfId="0" applyNumberFormat="1" applyBorder="1" applyAlignment="1" applyProtection="1">
      <alignment horizontal="center"/>
      <protection locked="0"/>
    </xf>
    <xf numFmtId="38" fontId="0" fillId="5" borderId="27" xfId="0" applyNumberFormat="1" applyFill="1" applyBorder="1" applyAlignment="1" applyProtection="1">
      <alignment horizontal="center"/>
      <protection locked="0"/>
    </xf>
    <xf numFmtId="0" fontId="0" fillId="0" borderId="18" xfId="0" applyBorder="1"/>
    <xf numFmtId="0" fontId="0" fillId="0" borderId="19" xfId="0" applyBorder="1"/>
    <xf numFmtId="40" fontId="0" fillId="0" borderId="0" xfId="0" applyNumberFormat="1" applyBorder="1"/>
    <xf numFmtId="40" fontId="0" fillId="5" borderId="4" xfId="0" applyNumberFormat="1" applyFill="1" applyBorder="1" applyProtection="1">
      <protection locked="0"/>
    </xf>
    <xf numFmtId="0" fontId="0" fillId="0" borderId="9" xfId="0" applyBorder="1" applyAlignment="1">
      <alignment horizontal="right"/>
    </xf>
    <xf numFmtId="0" fontId="0" fillId="0" borderId="12" xfId="0" applyBorder="1" applyAlignment="1">
      <alignment wrapText="1"/>
    </xf>
    <xf numFmtId="0" fontId="0" fillId="0" borderId="12" xfId="0" applyFill="1" applyBorder="1" applyAlignment="1">
      <alignment wrapText="1"/>
    </xf>
    <xf numFmtId="0" fontId="6" fillId="2" borderId="2" xfId="0" applyFont="1" applyFill="1" applyBorder="1" applyAlignment="1">
      <alignment wrapText="1"/>
    </xf>
    <xf numFmtId="38" fontId="0" fillId="0" borderId="26" xfId="0" applyNumberFormat="1" applyBorder="1"/>
    <xf numFmtId="38" fontId="0" fillId="0" borderId="29" xfId="0" applyNumberFormat="1" applyBorder="1"/>
    <xf numFmtId="0" fontId="0" fillId="0" borderId="14" xfId="0" applyBorder="1" applyAlignment="1">
      <alignment horizontal="left" indent="3"/>
    </xf>
    <xf numFmtId="49" fontId="0" fillId="0" borderId="4" xfId="0" applyNumberFormat="1" applyBorder="1" applyProtection="1">
      <protection locked="0"/>
    </xf>
    <xf numFmtId="40" fontId="0" fillId="0" borderId="13" xfId="0" applyNumberFormat="1" applyFont="1" applyFill="1" applyBorder="1" applyAlignment="1" applyProtection="1">
      <alignment horizontal="right" vertical="center"/>
    </xf>
    <xf numFmtId="0" fontId="0" fillId="0" borderId="10" xfId="0" applyBorder="1" applyAlignment="1" applyProtection="1">
      <alignment horizontal="right"/>
      <protection locked="0"/>
    </xf>
    <xf numFmtId="0" fontId="0" fillId="0" borderId="11" xfId="0" applyBorder="1" applyAlignment="1" applyProtection="1">
      <alignment horizontal="right"/>
      <protection locked="0"/>
    </xf>
    <xf numFmtId="38" fontId="0" fillId="0" borderId="17" xfId="0" applyNumberFormat="1" applyBorder="1" applyProtection="1">
      <protection locked="0"/>
    </xf>
    <xf numFmtId="38" fontId="0" fillId="0" borderId="28" xfId="0" applyNumberFormat="1" applyBorder="1" applyProtection="1">
      <protection locked="0"/>
    </xf>
    <xf numFmtId="38" fontId="0" fillId="0" borderId="7" xfId="0" applyNumberFormat="1" applyBorder="1" applyProtection="1">
      <protection locked="0"/>
    </xf>
    <xf numFmtId="38" fontId="0" fillId="0" borderId="36" xfId="0" applyNumberFormat="1" applyBorder="1" applyProtection="1">
      <protection locked="0"/>
    </xf>
    <xf numFmtId="0" fontId="10" fillId="2" borderId="2" xfId="0" applyFont="1" applyFill="1" applyBorder="1" applyAlignment="1">
      <alignment wrapText="1"/>
    </xf>
    <xf numFmtId="38" fontId="10" fillId="2" borderId="3" xfId="0" applyNumberFormat="1" applyFont="1" applyFill="1" applyBorder="1"/>
    <xf numFmtId="164" fontId="0" fillId="0" borderId="13" xfId="0" applyNumberFormat="1" applyFont="1" applyFill="1" applyBorder="1" applyAlignment="1" applyProtection="1">
      <alignment horizontal="center" vertical="center"/>
    </xf>
    <xf numFmtId="0" fontId="20" fillId="0" borderId="0" xfId="2" applyFont="1" applyAlignment="1" applyProtection="1">
      <alignment wrapText="1"/>
    </xf>
    <xf numFmtId="0" fontId="0" fillId="0" borderId="0" xfId="0" applyAlignment="1">
      <alignment horizontal="right"/>
    </xf>
    <xf numFmtId="0" fontId="0" fillId="0" borderId="5" xfId="0" applyBorder="1"/>
    <xf numFmtId="166" fontId="0" fillId="0" borderId="18" xfId="0" applyNumberFormat="1" applyBorder="1"/>
    <xf numFmtId="166" fontId="0" fillId="0" borderId="0" xfId="0" applyNumberFormat="1" applyBorder="1" applyAlignment="1">
      <alignment horizontal="right"/>
    </xf>
    <xf numFmtId="168" fontId="0" fillId="0" borderId="0" xfId="0" applyNumberFormat="1"/>
    <xf numFmtId="0" fontId="8" fillId="0" borderId="4" xfId="2" applyBorder="1" applyAlignment="1" applyProtection="1">
      <alignment horizontal="center" vertical="center"/>
    </xf>
    <xf numFmtId="0" fontId="8" fillId="0" borderId="0" xfId="2"/>
    <xf numFmtId="0" fontId="0" fillId="3" borderId="9" xfId="0" applyFill="1" applyBorder="1"/>
    <xf numFmtId="0" fontId="0" fillId="0" borderId="18" xfId="0" applyBorder="1" applyAlignment="1">
      <alignment horizontal="center"/>
    </xf>
    <xf numFmtId="0" fontId="0" fillId="0" borderId="19" xfId="0" applyBorder="1" applyAlignment="1">
      <alignment horizontal="center"/>
    </xf>
    <xf numFmtId="0" fontId="0" fillId="0" borderId="12" xfId="0" applyFill="1" applyBorder="1"/>
    <xf numFmtId="0" fontId="8" fillId="0" borderId="13" xfId="2" applyBorder="1" applyAlignment="1">
      <alignment horizontal="center"/>
    </xf>
    <xf numFmtId="0" fontId="0" fillId="0" borderId="15" xfId="0" applyBorder="1" applyAlignment="1">
      <alignment horizontal="center"/>
    </xf>
    <xf numFmtId="0" fontId="0" fillId="0" borderId="20" xfId="0" applyBorder="1" applyAlignment="1">
      <alignment horizontal="center"/>
    </xf>
    <xf numFmtId="0" fontId="0" fillId="7" borderId="9" xfId="0" applyFill="1" applyBorder="1"/>
    <xf numFmtId="0" fontId="0" fillId="0" borderId="12" xfId="0" applyBorder="1" applyAlignment="1">
      <alignment horizontal="left" indent="3"/>
    </xf>
    <xf numFmtId="0" fontId="8" fillId="0" borderId="20" xfId="2" applyBorder="1" applyAlignment="1">
      <alignment horizontal="center"/>
    </xf>
    <xf numFmtId="0" fontId="0" fillId="8" borderId="9" xfId="0" applyFill="1" applyBorder="1"/>
    <xf numFmtId="0" fontId="0" fillId="0" borderId="12" xfId="0" applyBorder="1" applyAlignment="1">
      <alignment horizontal="left" indent="2"/>
    </xf>
    <xf numFmtId="0" fontId="0" fillId="0" borderId="12" xfId="0" applyBorder="1" applyAlignment="1">
      <alignment horizontal="left" indent="1"/>
    </xf>
    <xf numFmtId="0" fontId="22" fillId="0" borderId="0" xfId="0" applyFont="1"/>
    <xf numFmtId="0" fontId="22" fillId="0" borderId="0" xfId="0" applyFont="1" applyAlignment="1">
      <alignment horizontal="center"/>
    </xf>
    <xf numFmtId="0" fontId="8" fillId="0" borderId="0" xfId="2" applyFill="1" applyAlignment="1" applyProtection="1">
      <alignment horizontal="center" vertical="center"/>
    </xf>
    <xf numFmtId="0" fontId="6" fillId="0" borderId="1" xfId="0" applyFont="1" applyBorder="1"/>
    <xf numFmtId="0" fontId="23" fillId="0" borderId="0" xfId="0" applyFont="1"/>
    <xf numFmtId="0" fontId="23" fillId="0" borderId="4" xfId="0" applyFont="1" applyBorder="1"/>
    <xf numFmtId="0" fontId="11" fillId="0" borderId="0" xfId="0" applyFont="1" applyAlignment="1">
      <alignment horizontal="center"/>
    </xf>
    <xf numFmtId="0" fontId="23" fillId="0" borderId="6" xfId="0" applyFont="1" applyBorder="1"/>
    <xf numFmtId="0" fontId="25" fillId="0" borderId="0" xfId="0" applyFont="1" applyAlignment="1">
      <alignment horizontal="left" vertical="center" wrapText="1" indent="1"/>
    </xf>
    <xf numFmtId="0" fontId="8" fillId="0" borderId="0" xfId="2" applyAlignment="1">
      <alignment horizontal="left" vertical="center" wrapText="1" indent="1"/>
    </xf>
    <xf numFmtId="0" fontId="16" fillId="2" borderId="1" xfId="0" applyFont="1" applyFill="1" applyBorder="1" applyAlignment="1">
      <alignment horizontal="center"/>
    </xf>
    <xf numFmtId="0" fontId="0" fillId="0" borderId="17" xfId="0" applyBorder="1" applyAlignment="1">
      <alignment horizontal="left" indent="2"/>
    </xf>
    <xf numFmtId="0" fontId="24" fillId="0" borderId="17" xfId="0" applyFont="1" applyFill="1" applyBorder="1" applyAlignment="1">
      <alignment horizontal="left" indent="2"/>
    </xf>
    <xf numFmtId="0" fontId="0" fillId="0" borderId="7" xfId="0" applyBorder="1" applyAlignment="1">
      <alignment horizontal="left" indent="2"/>
    </xf>
    <xf numFmtId="0" fontId="6" fillId="2" borderId="1" xfId="0" applyFont="1" applyFill="1" applyBorder="1"/>
    <xf numFmtId="0" fontId="8" fillId="0" borderId="0" xfId="2" applyFill="1"/>
    <xf numFmtId="3" fontId="11" fillId="0" borderId="1" xfId="0" applyNumberFormat="1" applyFont="1" applyFill="1" applyBorder="1" applyAlignment="1" applyProtection="1">
      <alignment horizontal="center" vertical="center"/>
    </xf>
    <xf numFmtId="0" fontId="8" fillId="0" borderId="0" xfId="2" applyAlignment="1">
      <alignment horizontal="center"/>
    </xf>
    <xf numFmtId="0" fontId="0" fillId="0" borderId="4" xfId="0" applyBorder="1" applyAlignment="1">
      <alignment vertical="center"/>
    </xf>
    <xf numFmtId="0" fontId="0" fillId="0" borderId="4" xfId="0" applyBorder="1" applyAlignment="1">
      <alignment wrapText="1"/>
    </xf>
    <xf numFmtId="0" fontId="0" fillId="0" borderId="4" xfId="0" applyBorder="1" applyAlignment="1">
      <alignment horizontal="center" vertical="center" wrapText="1"/>
    </xf>
    <xf numFmtId="0" fontId="0" fillId="4" borderId="4" xfId="0" applyFill="1" applyBorder="1" applyAlignment="1">
      <alignment vertical="center"/>
    </xf>
    <xf numFmtId="0" fontId="0" fillId="4" borderId="4" xfId="0" applyFill="1" applyBorder="1" applyAlignment="1">
      <alignment wrapText="1"/>
    </xf>
    <xf numFmtId="0" fontId="0" fillId="4" borderId="4" xfId="0" applyFill="1" applyBorder="1" applyAlignment="1">
      <alignment horizontal="center" vertical="center" wrapText="1"/>
    </xf>
    <xf numFmtId="0" fontId="0" fillId="2" borderId="4" xfId="0" applyFill="1" applyBorder="1" applyAlignment="1">
      <alignment vertical="center"/>
    </xf>
    <xf numFmtId="0" fontId="0" fillId="2" borderId="4" xfId="0" applyFill="1" applyBorder="1" applyAlignment="1">
      <alignment vertical="top" wrapText="1"/>
    </xf>
    <xf numFmtId="0" fontId="0" fillId="2" borderId="4" xfId="0" applyFill="1" applyBorder="1" applyAlignment="1">
      <alignment wrapText="1"/>
    </xf>
    <xf numFmtId="0" fontId="0" fillId="2" borderId="4" xfId="0" applyFill="1" applyBorder="1" applyAlignment="1">
      <alignment horizontal="center" vertical="center" wrapText="1"/>
    </xf>
    <xf numFmtId="0" fontId="0" fillId="0" borderId="17" xfId="0" applyBorder="1"/>
    <xf numFmtId="0" fontId="0" fillId="4" borderId="31" xfId="0" applyFill="1" applyBorder="1" applyAlignment="1">
      <alignment wrapText="1"/>
    </xf>
    <xf numFmtId="0" fontId="0" fillId="0" borderId="31" xfId="0" applyBorder="1" applyAlignment="1">
      <alignment horizontal="center" vertical="center"/>
    </xf>
    <xf numFmtId="0" fontId="0" fillId="2" borderId="31" xfId="0" applyFill="1" applyBorder="1" applyAlignment="1">
      <alignment vertical="center" wrapText="1"/>
    </xf>
    <xf numFmtId="0" fontId="16" fillId="2" borderId="2" xfId="0" applyFont="1" applyFill="1" applyBorder="1" applyAlignment="1">
      <alignment horizontal="center"/>
    </xf>
    <xf numFmtId="0" fontId="16" fillId="2" borderId="8" xfId="0" applyFont="1" applyFill="1" applyBorder="1" applyAlignment="1">
      <alignment horizontal="center"/>
    </xf>
    <xf numFmtId="0" fontId="16" fillId="2" borderId="3" xfId="0" applyFont="1" applyFill="1" applyBorder="1" applyAlignment="1">
      <alignment horizontal="center"/>
    </xf>
    <xf numFmtId="0" fontId="0" fillId="4" borderId="9" xfId="0" applyFill="1" applyBorder="1" applyAlignment="1">
      <alignment horizontal="center" wrapText="1"/>
    </xf>
    <xf numFmtId="0" fontId="0" fillId="4" borderId="19" xfId="0" applyFill="1" applyBorder="1" applyAlignment="1">
      <alignment horizontal="center" wrapText="1"/>
    </xf>
    <xf numFmtId="0" fontId="0" fillId="4" borderId="12" xfId="0" applyFill="1" applyBorder="1" applyAlignment="1">
      <alignment horizontal="center" wrapText="1"/>
    </xf>
    <xf numFmtId="0" fontId="0" fillId="4" borderId="13" xfId="0" applyFill="1" applyBorder="1" applyAlignment="1">
      <alignment horizontal="center" wrapText="1"/>
    </xf>
    <xf numFmtId="0" fontId="0" fillId="4" borderId="14" xfId="0" applyFill="1" applyBorder="1" applyAlignment="1">
      <alignment horizontal="center" wrapText="1"/>
    </xf>
    <xf numFmtId="0" fontId="0" fillId="4" borderId="20" xfId="0" applyFill="1" applyBorder="1" applyAlignment="1">
      <alignment horizontal="center" wrapText="1"/>
    </xf>
    <xf numFmtId="0" fontId="11" fillId="2" borderId="2" xfId="0" applyFont="1" applyFill="1" applyBorder="1" applyAlignment="1">
      <alignment horizontal="center"/>
    </xf>
    <xf numFmtId="0" fontId="11" fillId="2" borderId="8" xfId="0" applyFont="1" applyFill="1" applyBorder="1" applyAlignment="1">
      <alignment horizontal="center"/>
    </xf>
    <xf numFmtId="0" fontId="11" fillId="2" borderId="3" xfId="0" applyFont="1" applyFill="1" applyBorder="1" applyAlignment="1">
      <alignment horizontal="center"/>
    </xf>
    <xf numFmtId="0" fontId="8" fillId="0" borderId="0" xfId="2" applyAlignment="1">
      <alignment horizontal="center"/>
    </xf>
    <xf numFmtId="0" fontId="0" fillId="0" borderId="10" xfId="0" applyBorder="1" applyAlignment="1" applyProtection="1">
      <alignment horizontal="center"/>
      <protection locked="0"/>
    </xf>
    <xf numFmtId="0" fontId="0" fillId="0" borderId="4" xfId="0" applyBorder="1" applyAlignment="1" applyProtection="1">
      <alignment horizontal="center"/>
      <protection locked="0"/>
    </xf>
    <xf numFmtId="0" fontId="6" fillId="0" borderId="11" xfId="0" applyFont="1" applyBorder="1" applyAlignment="1">
      <alignment horizontal="center"/>
    </xf>
    <xf numFmtId="0" fontId="6" fillId="0" borderId="27" xfId="0" applyFont="1" applyBorder="1" applyAlignment="1">
      <alignment horizontal="center"/>
    </xf>
    <xf numFmtId="0" fontId="11" fillId="4" borderId="2" xfId="0" applyFont="1" applyFill="1" applyBorder="1" applyAlignment="1">
      <alignment horizontal="center" vertical="center" wrapText="1"/>
    </xf>
    <xf numFmtId="0" fontId="11" fillId="4" borderId="8" xfId="0" applyFont="1" applyFill="1" applyBorder="1" applyAlignment="1">
      <alignment horizontal="center" vertical="center"/>
    </xf>
    <xf numFmtId="0" fontId="11" fillId="4" borderId="3" xfId="0" applyFont="1" applyFill="1" applyBorder="1" applyAlignment="1">
      <alignment horizontal="center" vertical="center"/>
    </xf>
    <xf numFmtId="0" fontId="6" fillId="4" borderId="9" xfId="0" applyFont="1" applyFill="1" applyBorder="1" applyAlignment="1">
      <alignment horizontal="center" vertical="center" wrapText="1"/>
    </xf>
    <xf numFmtId="0" fontId="6" fillId="4" borderId="18" xfId="0" applyFont="1" applyFill="1" applyBorder="1" applyAlignment="1">
      <alignment horizontal="center" vertical="center" wrapText="1"/>
    </xf>
    <xf numFmtId="0" fontId="6" fillId="4" borderId="19" xfId="0" applyFont="1" applyFill="1" applyBorder="1" applyAlignment="1">
      <alignment horizontal="center" vertical="center" wrapText="1"/>
    </xf>
    <xf numFmtId="0" fontId="6" fillId="4" borderId="12" xfId="0" applyFont="1" applyFill="1" applyBorder="1" applyAlignment="1">
      <alignment horizontal="center" vertical="center" wrapText="1"/>
    </xf>
    <xf numFmtId="0" fontId="6" fillId="4" borderId="0" xfId="0" applyFont="1" applyFill="1" applyBorder="1" applyAlignment="1">
      <alignment horizontal="center" vertical="center" wrapText="1"/>
    </xf>
    <xf numFmtId="0" fontId="6" fillId="4" borderId="13" xfId="0" applyFont="1" applyFill="1" applyBorder="1" applyAlignment="1">
      <alignment horizontal="center" vertical="center" wrapText="1"/>
    </xf>
    <xf numFmtId="0" fontId="6" fillId="4" borderId="14" xfId="0" applyFont="1" applyFill="1" applyBorder="1" applyAlignment="1">
      <alignment horizontal="center" vertical="center" wrapText="1"/>
    </xf>
    <xf numFmtId="0" fontId="6" fillId="4" borderId="15" xfId="0" applyFont="1" applyFill="1" applyBorder="1" applyAlignment="1">
      <alignment horizontal="center" vertical="center" wrapText="1"/>
    </xf>
    <xf numFmtId="0" fontId="6" fillId="4" borderId="20" xfId="0" applyFont="1" applyFill="1" applyBorder="1" applyAlignment="1">
      <alignment horizontal="center" vertical="center" wrapText="1"/>
    </xf>
    <xf numFmtId="0" fontId="16" fillId="2" borderId="2" xfId="0" applyFont="1" applyFill="1" applyBorder="1" applyAlignment="1">
      <alignment horizontal="center" vertical="center"/>
    </xf>
    <xf numFmtId="0" fontId="16" fillId="2" borderId="8" xfId="0" applyFont="1" applyFill="1" applyBorder="1" applyAlignment="1">
      <alignment horizontal="center" vertical="center"/>
    </xf>
    <xf numFmtId="0" fontId="16" fillId="2" borderId="3" xfId="0" applyFont="1" applyFill="1" applyBorder="1" applyAlignment="1">
      <alignment horizontal="center" vertical="center"/>
    </xf>
    <xf numFmtId="0" fontId="0" fillId="0" borderId="2" xfId="0" applyBorder="1" applyAlignment="1">
      <alignment horizontal="left" vertical="center" wrapText="1"/>
    </xf>
    <xf numFmtId="0" fontId="0" fillId="0" borderId="8" xfId="0" applyBorder="1" applyAlignment="1">
      <alignment horizontal="left" vertical="center" wrapText="1"/>
    </xf>
    <xf numFmtId="0" fontId="0" fillId="0" borderId="3" xfId="0" applyBorder="1" applyAlignment="1">
      <alignment horizontal="left" vertical="center" wrapText="1"/>
    </xf>
    <xf numFmtId="0" fontId="0" fillId="6" borderId="33" xfId="0" applyFill="1" applyBorder="1" applyAlignment="1">
      <alignment horizontal="center" wrapText="1"/>
    </xf>
    <xf numFmtId="0" fontId="0" fillId="6" borderId="34" xfId="0" applyFill="1" applyBorder="1" applyAlignment="1">
      <alignment horizontal="center" wrapText="1"/>
    </xf>
    <xf numFmtId="0" fontId="2" fillId="0" borderId="0" xfId="0" applyFont="1" applyAlignment="1" applyProtection="1">
      <alignment horizontal="center" wrapText="1"/>
    </xf>
    <xf numFmtId="0" fontId="4" fillId="0" borderId="0" xfId="0" applyFont="1" applyAlignment="1" applyProtection="1">
      <alignment horizontal="left" indent="6"/>
    </xf>
    <xf numFmtId="0" fontId="0" fillId="0" borderId="6" xfId="0" applyBorder="1" applyAlignment="1" applyProtection="1">
      <alignment horizontal="left" vertical="center" wrapText="1"/>
    </xf>
    <xf numFmtId="0" fontId="0" fillId="0" borderId="7" xfId="0" applyBorder="1" applyAlignment="1" applyProtection="1">
      <alignment horizontal="left" vertical="center" wrapText="1"/>
    </xf>
    <xf numFmtId="0" fontId="0" fillId="0" borderId="6" xfId="0" applyBorder="1" applyAlignment="1" applyProtection="1">
      <alignment horizontal="left" vertical="top" wrapText="1"/>
    </xf>
    <xf numFmtId="0" fontId="0" fillId="0" borderId="17" xfId="0" applyBorder="1" applyAlignment="1" applyProtection="1">
      <alignment horizontal="left" vertical="top" wrapText="1"/>
    </xf>
    <xf numFmtId="0" fontId="0" fillId="0" borderId="7" xfId="0" applyBorder="1" applyAlignment="1" applyProtection="1">
      <alignment horizontal="left" vertical="top" wrapText="1"/>
    </xf>
    <xf numFmtId="0" fontId="7" fillId="2" borderId="2" xfId="0" applyFont="1" applyFill="1" applyBorder="1" applyAlignment="1" applyProtection="1">
      <alignment horizontal="center" vertical="center"/>
    </xf>
    <xf numFmtId="0" fontId="7" fillId="2" borderId="8" xfId="0" applyFont="1" applyFill="1" applyBorder="1" applyAlignment="1" applyProtection="1">
      <alignment horizontal="center" vertical="center"/>
    </xf>
    <xf numFmtId="0" fontId="7" fillId="2" borderId="3" xfId="0" applyFont="1" applyFill="1" applyBorder="1" applyAlignment="1" applyProtection="1">
      <alignment horizontal="center" vertical="center"/>
    </xf>
    <xf numFmtId="0" fontId="10" fillId="3" borderId="2" xfId="0" applyFont="1" applyFill="1" applyBorder="1" applyAlignment="1">
      <alignment horizontal="center"/>
    </xf>
    <xf numFmtId="0" fontId="10" fillId="3" borderId="8" xfId="0" applyFont="1" applyFill="1" applyBorder="1" applyAlignment="1">
      <alignment horizontal="center"/>
    </xf>
    <xf numFmtId="0" fontId="10" fillId="3" borderId="3" xfId="0" applyFont="1" applyFill="1" applyBorder="1" applyAlignment="1">
      <alignment horizontal="center"/>
    </xf>
    <xf numFmtId="0" fontId="6" fillId="4" borderId="21" xfId="0" applyFont="1" applyFill="1" applyBorder="1" applyAlignment="1">
      <alignment horizontal="center" wrapText="1"/>
    </xf>
    <xf numFmtId="0" fontId="6" fillId="4" borderId="22" xfId="0" applyFont="1" applyFill="1" applyBorder="1" applyAlignment="1">
      <alignment horizontal="center" wrapText="1"/>
    </xf>
    <xf numFmtId="0" fontId="6" fillId="4" borderId="23" xfId="0" applyFont="1" applyFill="1" applyBorder="1" applyAlignment="1">
      <alignment horizontal="center" wrapText="1"/>
    </xf>
    <xf numFmtId="0" fontId="6" fillId="4" borderId="24" xfId="0" applyFont="1" applyFill="1" applyBorder="1" applyAlignment="1">
      <alignment horizontal="center" wrapText="1"/>
    </xf>
    <xf numFmtId="0" fontId="6" fillId="4" borderId="5" xfId="0" applyFont="1" applyFill="1" applyBorder="1" applyAlignment="1">
      <alignment horizontal="center" wrapText="1"/>
    </xf>
    <xf numFmtId="0" fontId="6" fillId="4" borderId="25" xfId="0" applyFont="1" applyFill="1" applyBorder="1" applyAlignment="1">
      <alignment horizontal="center" wrapText="1"/>
    </xf>
    <xf numFmtId="38" fontId="0" fillId="0" borderId="0" xfId="0" applyNumberFormat="1" applyBorder="1" applyAlignment="1">
      <alignment horizontal="right"/>
    </xf>
    <xf numFmtId="38" fontId="0" fillId="0" borderId="13" xfId="0" applyNumberFormat="1" applyBorder="1" applyAlignment="1">
      <alignment horizontal="right"/>
    </xf>
    <xf numFmtId="38" fontId="6" fillId="2" borderId="31" xfId="0" applyNumberFormat="1" applyFont="1" applyFill="1" applyBorder="1" applyAlignment="1">
      <alignment horizontal="right"/>
    </xf>
    <xf numFmtId="38" fontId="6" fillId="2" borderId="30" xfId="0" applyNumberFormat="1" applyFont="1" applyFill="1" applyBorder="1" applyAlignment="1">
      <alignment horizontal="right"/>
    </xf>
    <xf numFmtId="0" fontId="18" fillId="0" borderId="0" xfId="0" applyFont="1" applyAlignment="1">
      <alignment horizontal="center"/>
    </xf>
    <xf numFmtId="166" fontId="6" fillId="0" borderId="9" xfId="0" applyNumberFormat="1" applyFont="1" applyBorder="1" applyAlignment="1">
      <alignment horizontal="center" wrapText="1"/>
    </xf>
    <xf numFmtId="166" fontId="6" fillId="0" borderId="18" xfId="0" applyNumberFormat="1" applyFont="1" applyBorder="1" applyAlignment="1">
      <alignment horizontal="center" wrapText="1"/>
    </xf>
    <xf numFmtId="166" fontId="6" fillId="0" borderId="19" xfId="0" applyNumberFormat="1" applyFont="1" applyBorder="1" applyAlignment="1">
      <alignment horizontal="center" wrapText="1"/>
    </xf>
    <xf numFmtId="40" fontId="0" fillId="0" borderId="0" xfId="0" applyNumberFormat="1" applyBorder="1" applyAlignment="1">
      <alignment horizontal="center"/>
    </xf>
    <xf numFmtId="166" fontId="10" fillId="2" borderId="2" xfId="0" applyNumberFormat="1" applyFont="1" applyFill="1" applyBorder="1" applyAlignment="1">
      <alignment horizontal="center"/>
    </xf>
    <xf numFmtId="166" fontId="10" fillId="2" borderId="8" xfId="0" applyNumberFormat="1" applyFont="1" applyFill="1" applyBorder="1" applyAlignment="1">
      <alignment horizontal="center"/>
    </xf>
    <xf numFmtId="166" fontId="10" fillId="2" borderId="3" xfId="0" applyNumberFormat="1" applyFont="1" applyFill="1" applyBorder="1" applyAlignment="1">
      <alignment horizontal="center"/>
    </xf>
    <xf numFmtId="0" fontId="0" fillId="0" borderId="21" xfId="0" applyBorder="1" applyAlignment="1">
      <alignment horizontal="center"/>
    </xf>
    <xf numFmtId="0" fontId="0" fillId="0" borderId="23" xfId="0" applyBorder="1" applyAlignment="1">
      <alignment horizontal="center"/>
    </xf>
    <xf numFmtId="38" fontId="0" fillId="0" borderId="0" xfId="0" applyNumberFormat="1" applyFill="1" applyBorder="1" applyAlignment="1" applyProtection="1">
      <alignment horizontal="right"/>
    </xf>
    <xf numFmtId="38" fontId="0" fillId="0" borderId="13" xfId="0" applyNumberFormat="1" applyFill="1" applyBorder="1" applyAlignment="1" applyProtection="1">
      <alignment horizontal="right"/>
    </xf>
    <xf numFmtId="0" fontId="6" fillId="0" borderId="0" xfId="0" applyFont="1" applyAlignment="1">
      <alignment horizontal="center" wrapText="1"/>
    </xf>
    <xf numFmtId="0" fontId="11" fillId="0" borderId="0" xfId="0" applyFont="1" applyAlignment="1">
      <alignment horizontal="center" vertical="center"/>
    </xf>
    <xf numFmtId="0" fontId="23" fillId="0" borderId="6" xfId="0" applyFont="1" applyBorder="1" applyAlignment="1">
      <alignment horizontal="left" wrapText="1"/>
    </xf>
    <xf numFmtId="0" fontId="23" fillId="0" borderId="7" xfId="0" applyFont="1" applyBorder="1" applyAlignment="1">
      <alignment horizontal="left" wrapText="1"/>
    </xf>
    <xf numFmtId="0" fontId="6" fillId="0" borderId="0" xfId="0" applyFont="1" applyAlignment="1">
      <alignment horizontal="center"/>
    </xf>
    <xf numFmtId="0" fontId="10" fillId="0" borderId="0" xfId="0" applyFont="1" applyAlignment="1">
      <alignment horizontal="center" vertical="center"/>
    </xf>
    <xf numFmtId="0" fontId="23" fillId="0" borderId="6" xfId="0" applyFont="1" applyBorder="1" applyAlignment="1">
      <alignment horizontal="left" vertical="center" wrapText="1"/>
    </xf>
    <xf numFmtId="0" fontId="23" fillId="0" borderId="7" xfId="0" applyFont="1" applyBorder="1" applyAlignment="1">
      <alignment horizontal="left" vertical="center" wrapText="1"/>
    </xf>
    <xf numFmtId="0" fontId="6" fillId="0" borderId="0" xfId="0" applyFont="1" applyAlignment="1">
      <alignment horizontal="center" vertical="center"/>
    </xf>
    <xf numFmtId="0" fontId="11" fillId="0" borderId="4" xfId="0" applyFont="1" applyBorder="1" applyAlignment="1">
      <alignment horizontal="center" vertical="center"/>
    </xf>
    <xf numFmtId="0" fontId="11" fillId="0" borderId="31" xfId="0" applyFont="1" applyBorder="1" applyAlignment="1">
      <alignment horizontal="center" wrapText="1"/>
    </xf>
    <xf numFmtId="0" fontId="11" fillId="0" borderId="4" xfId="0" applyFont="1" applyBorder="1" applyAlignment="1">
      <alignment horizontal="center" wrapText="1"/>
    </xf>
  </cellXfs>
  <cellStyles count="3">
    <cellStyle name="Comma" xfId="1" builtinId="3"/>
    <cellStyle name="Hyperlink" xfId="2" builtinId="8"/>
    <cellStyle name="Normal" xfId="0" builtinId="0"/>
  </cellStyles>
  <dxfs count="4">
    <dxf>
      <fill>
        <patternFill>
          <bgColor rgb="FFFFFF00"/>
        </patternFill>
      </fill>
    </dxf>
    <dxf>
      <fill>
        <patternFill>
          <bgColor rgb="FF99FF99"/>
        </patternFill>
      </fill>
    </dxf>
    <dxf>
      <fill>
        <patternFill>
          <bgColor rgb="FFFFFF00"/>
        </patternFill>
      </fill>
    </dxf>
    <dxf>
      <fill>
        <patternFill>
          <bgColor rgb="FFFFFF99"/>
        </patternFill>
      </fill>
    </dxf>
  </dxfs>
  <tableStyles count="0" defaultTableStyle="TableStyleMedium2" defaultPivotStyle="PivotStyleLight16"/>
  <colors>
    <mruColors>
      <color rgb="FFCCFFFF"/>
      <color rgb="FFCCFFCC"/>
      <color rgb="FFFFFF99"/>
      <color rgb="FFFFFFCC"/>
      <color rgb="FFFFFFFF"/>
      <color rgb="FFCCFF99"/>
      <color rgb="FFFFCCFF"/>
      <color rgb="FFFFFF66"/>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114300</xdr:colOff>
      <xdr:row>24</xdr:row>
      <xdr:rowOff>38100</xdr:rowOff>
    </xdr:from>
    <xdr:to>
      <xdr:col>3</xdr:col>
      <xdr:colOff>561974</xdr:colOff>
      <xdr:row>28</xdr:row>
      <xdr:rowOff>123825</xdr:rowOff>
    </xdr:to>
    <xdr:sp macro="" textlink="">
      <xdr:nvSpPr>
        <xdr:cNvPr id="2" name="TextBox 1"/>
        <xdr:cNvSpPr txBox="1"/>
      </xdr:nvSpPr>
      <xdr:spPr>
        <a:xfrm>
          <a:off x="723900" y="4324350"/>
          <a:ext cx="4686299" cy="847725"/>
        </a:xfrm>
        <a:prstGeom prst="rect">
          <a:avLst/>
        </a:prstGeom>
        <a:solidFill>
          <a:srgbClr val="FFFFCC"/>
        </a:solidFill>
        <a:ln w="19050"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[1] 1095-B &amp; C forms are not mandatory for 2014</a:t>
          </a:r>
        </a:p>
        <a:p>
          <a:r>
            <a:rPr lang="en-US" sz="1100"/>
            <a:t>[2] Not required for employers with</a:t>
          </a:r>
          <a:r>
            <a:rPr lang="en-US" sz="1100" baseline="0"/>
            <a:t> &lt; 250 employees </a:t>
          </a:r>
        </a:p>
        <a:p>
          <a:r>
            <a:rPr lang="en-US" sz="1100"/>
            <a:t>"Apply a reasonable level of common sense" and do the best we can to make a good faith attempt to determine if clients have minimum essential coverage.</a:t>
          </a:r>
        </a:p>
      </xdr:txBody>
    </xdr:sp>
    <xdr:clientData/>
  </xdr:twoCellAnchor>
  <xdr:twoCellAnchor>
    <xdr:from>
      <xdr:col>1</xdr:col>
      <xdr:colOff>85725</xdr:colOff>
      <xdr:row>29</xdr:row>
      <xdr:rowOff>171450</xdr:rowOff>
    </xdr:from>
    <xdr:to>
      <xdr:col>3</xdr:col>
      <xdr:colOff>638175</xdr:colOff>
      <xdr:row>34</xdr:row>
      <xdr:rowOff>123825</xdr:rowOff>
    </xdr:to>
    <xdr:sp macro="" textlink="">
      <xdr:nvSpPr>
        <xdr:cNvPr id="3" name="TextBox 2"/>
        <xdr:cNvSpPr txBox="1"/>
      </xdr:nvSpPr>
      <xdr:spPr>
        <a:xfrm>
          <a:off x="695325" y="5410200"/>
          <a:ext cx="4791075" cy="904875"/>
        </a:xfrm>
        <a:prstGeom prst="roundRect">
          <a:avLst/>
        </a:prstGeom>
        <a:solidFill>
          <a:srgbClr val="CCFFCC"/>
        </a:solidFill>
        <a:ln w="19050"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b="0" i="0">
              <a:solidFill>
                <a:srgbClr val="333333"/>
              </a:solidFill>
              <a:effectLst/>
              <a:latin typeface="Arial"/>
            </a:rPr>
            <a:t>If your client says they have health insurance, you are allowed to trust that choice. No due diligence requirements are needed for this purpose.</a:t>
          </a:r>
        </a:p>
        <a:p>
          <a:endParaRPr lang="en-US" b="0" i="0">
            <a:solidFill>
              <a:srgbClr val="333333"/>
            </a:solidFill>
            <a:effectLst/>
            <a:latin typeface="Arial"/>
          </a:endParaRPr>
        </a:p>
        <a:p>
          <a:r>
            <a:rPr lang="en-US" sz="1100" u="sng">
              <a:solidFill>
                <a:srgbClr val="0070C0"/>
              </a:solidFill>
            </a:rPr>
            <a:t>http://prep.taxact.com/resources/questions-and-answers.asp</a:t>
          </a:r>
        </a:p>
        <a:p>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888998</xdr:colOff>
      <xdr:row>23</xdr:row>
      <xdr:rowOff>63499</xdr:rowOff>
    </xdr:from>
    <xdr:to>
      <xdr:col>8</xdr:col>
      <xdr:colOff>42333</xdr:colOff>
      <xdr:row>32</xdr:row>
      <xdr:rowOff>158750</xdr:rowOff>
    </xdr:to>
    <xdr:sp macro="" textlink="">
      <xdr:nvSpPr>
        <xdr:cNvPr id="2" name="TextBox 1"/>
        <xdr:cNvSpPr txBox="1"/>
      </xdr:nvSpPr>
      <xdr:spPr>
        <a:xfrm>
          <a:off x="1068915" y="4921249"/>
          <a:ext cx="6275918" cy="1809751"/>
        </a:xfrm>
        <a:prstGeom prst="roundRect">
          <a:avLst/>
        </a:prstGeom>
        <a:solidFill>
          <a:schemeClr val="lt1"/>
        </a:solidFill>
        <a:ln w="19050"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a:t>[1] Do not include pre-tax deductions</a:t>
          </a:r>
        </a:p>
        <a:p>
          <a:r>
            <a:rPr lang="en-US" sz="1200"/>
            <a:t>[2] Social</a:t>
          </a:r>
          <a:r>
            <a:rPr lang="en-US" sz="1200" baseline="0"/>
            <a:t> Security includes SSDI but </a:t>
          </a:r>
          <a:r>
            <a:rPr lang="en-US" sz="1200" b="1" i="1" baseline="0"/>
            <a:t>does not include SSI</a:t>
          </a:r>
        </a:p>
        <a:p>
          <a:r>
            <a:rPr lang="en-US" sz="1200" b="1" i="1" baseline="0"/>
            <a:t>Do not include </a:t>
          </a:r>
          <a:r>
            <a:rPr lang="en-US" sz="1200" baseline="0"/>
            <a:t>Veterans disability, workers comp. or child support.</a:t>
          </a:r>
        </a:p>
        <a:p>
          <a:r>
            <a:rPr lang="en-US" sz="1200" baseline="0"/>
            <a:t> [3] Include taxable scholarships (used for living expenses).</a:t>
          </a:r>
        </a:p>
        <a:p>
          <a:r>
            <a:rPr lang="en-US" sz="1200" baseline="0"/>
            <a:t>[4] All Adjustments to Income listed on form 1040 line 36, are </a:t>
          </a:r>
          <a:r>
            <a:rPr lang="en-US" sz="1200" b="1" i="1" baseline="0"/>
            <a:t>allowed </a:t>
          </a:r>
          <a:r>
            <a:rPr lang="en-US" sz="1200" b="0" i="0" baseline="0"/>
            <a:t>for ACA MAGI</a:t>
          </a:r>
          <a:r>
            <a:rPr lang="en-US" sz="1200" baseline="0"/>
            <a:t>.</a:t>
          </a:r>
        </a:p>
        <a:p>
          <a:endParaRPr lang="en-US" sz="1200" baseline="0"/>
        </a:p>
        <a:p>
          <a:r>
            <a:rPr lang="en-US" sz="1200" baseline="0"/>
            <a:t>The total household income &amp; names are carried over to the other worksheets.</a:t>
          </a:r>
          <a:endParaRPr lang="en-US" sz="1200"/>
        </a:p>
      </xdr:txBody>
    </xdr:sp>
    <xdr:clientData/>
  </xdr:twoCellAnchor>
  <xdr:twoCellAnchor>
    <xdr:from>
      <xdr:col>10</xdr:col>
      <xdr:colOff>359833</xdr:colOff>
      <xdr:row>8</xdr:row>
      <xdr:rowOff>31749</xdr:rowOff>
    </xdr:from>
    <xdr:to>
      <xdr:col>14</xdr:col>
      <xdr:colOff>31751</xdr:colOff>
      <xdr:row>36</xdr:row>
      <xdr:rowOff>42334</xdr:rowOff>
    </xdr:to>
    <xdr:sp macro="" textlink="">
      <xdr:nvSpPr>
        <xdr:cNvPr id="3" name="TextBox 2"/>
        <xdr:cNvSpPr txBox="1"/>
      </xdr:nvSpPr>
      <xdr:spPr>
        <a:xfrm>
          <a:off x="9419166" y="1566332"/>
          <a:ext cx="3947585" cy="5471585"/>
        </a:xfrm>
        <a:prstGeom prst="roundRect">
          <a:avLst/>
        </a:prstGeom>
        <a:solidFill>
          <a:srgbClr val="CCFF99"/>
        </a:solidFill>
        <a:ln w="2857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a:t>The Marketplace counts income for each of these people and considers them part of your household depending on things like their age and relationship to you, the type and amount of income they have, and more.</a:t>
          </a:r>
        </a:p>
        <a:p>
          <a:endParaRPr lang="en-US" sz="1200"/>
        </a:p>
        <a:p>
          <a:r>
            <a:rPr lang="en-US" sz="1200"/>
            <a:t>When filling out your application, include:</a:t>
          </a:r>
        </a:p>
        <a:p>
          <a:pPr marL="171450" indent="-171450">
            <a:buFont typeface="Arial" panose="020B0604020202020204" pitchFamily="34" charset="0"/>
            <a:buChar char="•"/>
          </a:pPr>
          <a:r>
            <a:rPr lang="en-US" sz="1200"/>
            <a:t>Yourself</a:t>
          </a:r>
        </a:p>
        <a:p>
          <a:pPr marL="171450" indent="-171450">
            <a:buFont typeface="Arial" panose="020B0604020202020204" pitchFamily="34" charset="0"/>
            <a:buChar char="•"/>
          </a:pPr>
          <a:r>
            <a:rPr lang="en-US" sz="1200"/>
            <a:t>Your spouse</a:t>
          </a:r>
        </a:p>
        <a:p>
          <a:pPr marL="171450" indent="-171450">
            <a:buFont typeface="Arial" panose="020B0604020202020204" pitchFamily="34" charset="0"/>
            <a:buChar char="•"/>
          </a:pPr>
          <a:r>
            <a:rPr lang="en-US" sz="1200"/>
            <a:t>Your children for </a:t>
          </a:r>
          <a:r>
            <a:rPr lang="en-US" sz="1200" u="sng"/>
            <a:t>whom you</a:t>
          </a:r>
          <a:r>
            <a:rPr lang="en-US" sz="1200" u="sng" baseline="0"/>
            <a:t> claim an exemption </a:t>
          </a:r>
          <a:r>
            <a:rPr lang="en-US" sz="1200" baseline="0"/>
            <a:t>for</a:t>
          </a:r>
          <a:r>
            <a:rPr lang="en-US" sz="1200"/>
            <a:t>, </a:t>
          </a:r>
          <a:r>
            <a:rPr lang="en-US" sz="1200" b="1"/>
            <a:t>even if they make enough money to file a tax return themselves</a:t>
          </a:r>
        </a:p>
        <a:p>
          <a:pPr marL="171450" indent="-171450">
            <a:buFont typeface="Arial" panose="020B0604020202020204" pitchFamily="34" charset="0"/>
            <a:buChar char="•"/>
          </a:pPr>
          <a:r>
            <a:rPr lang="en-US" sz="1200"/>
            <a:t>Anyone you include on your tax return as a dependent, even if they don’t live with you</a:t>
          </a:r>
        </a:p>
        <a:p>
          <a:pPr marL="171450" indent="-171450">
            <a:buFont typeface="Arial" panose="020B0604020202020204" pitchFamily="34" charset="0"/>
            <a:buChar char="•"/>
          </a:pPr>
          <a:r>
            <a:rPr lang="en-US" sz="1200"/>
            <a:t>Anyone else under 21 who you take care of and lives with you</a:t>
          </a:r>
        </a:p>
        <a:p>
          <a:pPr marL="171450" indent="-171450">
            <a:buFont typeface="Arial" panose="020B0604020202020204" pitchFamily="34" charset="0"/>
            <a:buChar char="•"/>
          </a:pPr>
          <a:r>
            <a:rPr lang="en-US" sz="1200"/>
            <a:t>Your unmarried partner, only if one or both of these apply:</a:t>
          </a:r>
        </a:p>
        <a:p>
          <a:pPr marL="628650" lvl="1" indent="-171450">
            <a:buFont typeface="Courier New" panose="02070309020205020404" pitchFamily="49" charset="0"/>
            <a:buChar char="o"/>
          </a:pPr>
          <a:r>
            <a:rPr lang="en-US" sz="1200"/>
            <a:t>They are your dependent for tax purposes</a:t>
          </a:r>
        </a:p>
        <a:p>
          <a:pPr marL="628650" lvl="1" indent="-171450">
            <a:buFont typeface="Courier New" panose="02070309020205020404" pitchFamily="49" charset="0"/>
            <a:buChar char="o"/>
          </a:pPr>
          <a:r>
            <a:rPr lang="en-US" sz="1200"/>
            <a:t>They are the parent of your child</a:t>
          </a:r>
        </a:p>
        <a:p>
          <a:r>
            <a:rPr lang="en-US" sz="1200"/>
            <a:t>Note: Household income does not include the modified AGI for those individuals in your tax family who are filing a 2014 return </a:t>
          </a:r>
          <a:r>
            <a:rPr lang="en-US" sz="1200" b="1" i="1"/>
            <a:t>only to claim a refund </a:t>
          </a:r>
          <a:r>
            <a:rPr lang="en-US" sz="1200"/>
            <a:t>of withheld income tax or estimated tax</a:t>
          </a:r>
        </a:p>
        <a:p>
          <a:endParaRPr lang="en-US" sz="1200"/>
        </a:p>
        <a:p>
          <a:r>
            <a:rPr lang="en-US" sz="1200"/>
            <a:t>The names will carried over the  other worksheets.</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9525</xdr:colOff>
      <xdr:row>13</xdr:row>
      <xdr:rowOff>168088</xdr:rowOff>
    </xdr:from>
    <xdr:to>
      <xdr:col>10</xdr:col>
      <xdr:colOff>0</xdr:colOff>
      <xdr:row>29</xdr:row>
      <xdr:rowOff>57151</xdr:rowOff>
    </xdr:to>
    <xdr:sp macro="" textlink="">
      <xdr:nvSpPr>
        <xdr:cNvPr id="2" name="TextBox 1"/>
        <xdr:cNvSpPr txBox="1"/>
      </xdr:nvSpPr>
      <xdr:spPr>
        <a:xfrm>
          <a:off x="155201" y="3675529"/>
          <a:ext cx="6837270" cy="2937063"/>
        </a:xfrm>
        <a:prstGeom prst="rect">
          <a:avLst/>
        </a:prstGeom>
        <a:solidFill>
          <a:schemeClr val="lt1"/>
        </a:solidFill>
        <a:ln w="19050"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a:t>(B) Required Contribution Amount</a:t>
          </a:r>
        </a:p>
        <a:p>
          <a:r>
            <a:rPr lang="en-US" sz="1100" b="1">
              <a:solidFill>
                <a:srgbClr val="0070C0"/>
              </a:solidFill>
            </a:rPr>
            <a:t>For each member of your tax household,</a:t>
          </a:r>
          <a:r>
            <a:rPr lang="en-US" sz="1100" b="1" baseline="0">
              <a:solidFill>
                <a:srgbClr val="0070C0"/>
              </a:solidFill>
            </a:rPr>
            <a:t> </a:t>
          </a:r>
          <a:r>
            <a:rPr lang="en-US" sz="1100" b="1">
              <a:solidFill>
                <a:srgbClr val="0070C0"/>
              </a:solidFill>
            </a:rPr>
            <a:t>enter in the columns provided the annual premium for the first option below that applies to that person. </a:t>
          </a:r>
          <a:r>
            <a:rPr lang="en-US" sz="1100"/>
            <a:t>If the premium is the same for the whole year, enter the same value for each month. If the premiums covers only part of the year, use the </a:t>
          </a:r>
          <a:r>
            <a:rPr lang="en-US" sz="1100" b="1"/>
            <a:t>Annualized Premium Worksheet </a:t>
          </a:r>
          <a:r>
            <a:rPr lang="en-US" sz="1100"/>
            <a:t>to determine what the annualized premium would be for each month.</a:t>
          </a:r>
        </a:p>
        <a:p>
          <a:endParaRPr lang="en-US" sz="1100"/>
        </a:p>
        <a:p>
          <a:r>
            <a:rPr lang="en-US" sz="1100"/>
            <a:t>Options (use the first that applies to each member of your tax household, including you, for each month):</a:t>
          </a:r>
        </a:p>
        <a:p>
          <a:pPr lvl="1"/>
          <a:r>
            <a:rPr lang="en-US" sz="1100"/>
            <a:t>1. The lowest cost self-only policy offered to each member of your tax household by his or her employer.</a:t>
          </a:r>
        </a:p>
        <a:p>
          <a:pPr lvl="1"/>
          <a:r>
            <a:rPr lang="en-US" sz="1100"/>
            <a:t>2. The lowest cost family policy* offered by your employer or your spouse's employer (if you are filing a joint return).</a:t>
          </a:r>
        </a:p>
        <a:p>
          <a:pPr lvl="1"/>
          <a:r>
            <a:rPr lang="en-US" sz="1100"/>
            <a:t>3. The amount from the Marketplace Coverage Affordability Worksheet.</a:t>
          </a:r>
        </a:p>
        <a:p>
          <a:pPr lvl="1"/>
          <a:endParaRPr lang="en-US" sz="1100"/>
        </a:p>
        <a:p>
          <a:r>
            <a:rPr lang="en-US" sz="1100"/>
            <a:t>* The policy must cover everyone in your tax household:</a:t>
          </a:r>
        </a:p>
        <a:p>
          <a:pPr marL="628650" lvl="1" indent="-171450">
            <a:buFont typeface="Arial" panose="020B0604020202020204" pitchFamily="34" charset="0"/>
            <a:buChar char="•"/>
          </a:pPr>
          <a:r>
            <a:rPr lang="en-US" sz="1100"/>
            <a:t>for whom a personal exemption deduction is claimed on your tax return,</a:t>
          </a:r>
        </a:p>
        <a:p>
          <a:pPr marL="628650" lvl="1" indent="-171450">
            <a:buFont typeface="Arial" panose="020B0604020202020204" pitchFamily="34" charset="0"/>
            <a:buChar char="•"/>
          </a:pPr>
          <a:r>
            <a:rPr lang="en-US" sz="1100"/>
            <a:t>who is not eligible for other employer coverage, and</a:t>
          </a:r>
        </a:p>
        <a:p>
          <a:pPr marL="628650" lvl="1" indent="-171450">
            <a:buFont typeface="Arial" panose="020B0604020202020204" pitchFamily="34" charset="0"/>
            <a:buChar char="•"/>
          </a:pPr>
          <a:r>
            <a:rPr lang="en-US" sz="1100"/>
            <a:t>who does not qualify for another coverage exemption.</a:t>
          </a:r>
        </a:p>
      </xdr:txBody>
    </xdr:sp>
    <xdr:clientData/>
  </xdr:twoCellAnchor>
  <xdr:twoCellAnchor>
    <xdr:from>
      <xdr:col>10</xdr:col>
      <xdr:colOff>485775</xdr:colOff>
      <xdr:row>11</xdr:row>
      <xdr:rowOff>11206</xdr:rowOff>
    </xdr:from>
    <xdr:to>
      <xdr:col>16</xdr:col>
      <xdr:colOff>190500</xdr:colOff>
      <xdr:row>13</xdr:row>
      <xdr:rowOff>0</xdr:rowOff>
    </xdr:to>
    <xdr:sp macro="" textlink="">
      <xdr:nvSpPr>
        <xdr:cNvPr id="3" name="TextBox 2"/>
        <xdr:cNvSpPr txBox="1"/>
      </xdr:nvSpPr>
      <xdr:spPr>
        <a:xfrm>
          <a:off x="7478246" y="2510118"/>
          <a:ext cx="3335430" cy="997323"/>
        </a:xfrm>
        <a:prstGeom prst="rect">
          <a:avLst/>
        </a:prstGeom>
        <a:solidFill>
          <a:schemeClr val="lt1"/>
        </a:solidFill>
        <a:ln w="19050"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a:t>Household Income</a:t>
          </a:r>
          <a:r>
            <a:rPr lang="en-US" sz="1100" b="1" baseline="0"/>
            <a:t> </a:t>
          </a:r>
          <a:r>
            <a:rPr lang="en-US" sz="1100" baseline="0"/>
            <a:t>= </a:t>
          </a:r>
          <a:r>
            <a:rPr lang="en-US" sz="1100"/>
            <a:t> Your modified adjusted gross income (MAGI) plus the MAGI of each individual in your tax household whom you claim as a dependent and who is required to file his or her own tax return.  </a:t>
          </a:r>
          <a:r>
            <a:rPr lang="en-US" sz="1100" b="1"/>
            <a:t>Entry is from</a:t>
          </a:r>
          <a:r>
            <a:rPr lang="en-US" sz="1100" b="1" baseline="0"/>
            <a:t> the Household Income tab. </a:t>
          </a:r>
          <a:endParaRPr lang="en-US" sz="1100" b="1"/>
        </a:p>
      </xdr:txBody>
    </xdr:sp>
    <xdr:clientData/>
  </xdr:twoCellAnchor>
  <xdr:twoCellAnchor>
    <xdr:from>
      <xdr:col>1</xdr:col>
      <xdr:colOff>95250</xdr:colOff>
      <xdr:row>0</xdr:row>
      <xdr:rowOff>133350</xdr:rowOff>
    </xdr:from>
    <xdr:to>
      <xdr:col>9</xdr:col>
      <xdr:colOff>761999</xdr:colOff>
      <xdr:row>7</xdr:row>
      <xdr:rowOff>67235</xdr:rowOff>
    </xdr:to>
    <xdr:sp macro="" textlink="">
      <xdr:nvSpPr>
        <xdr:cNvPr id="4" name="TextBox 3"/>
        <xdr:cNvSpPr txBox="1"/>
      </xdr:nvSpPr>
      <xdr:spPr>
        <a:xfrm>
          <a:off x="240926" y="133350"/>
          <a:ext cx="6661897" cy="1267385"/>
        </a:xfrm>
        <a:prstGeom prst="roundRect">
          <a:avLst/>
        </a:prstGeom>
        <a:solidFill>
          <a:schemeClr val="lt1"/>
        </a:solidFill>
        <a:ln w="28575"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You can claim a coverage exemption for yourself or another member of your tax household for </a:t>
          </a:r>
          <a:r>
            <a:rPr lang="en-US" sz="1100" b="1" u="sng"/>
            <a:t>any month </a:t>
          </a:r>
          <a:r>
            <a:rPr lang="en-US" sz="1100"/>
            <a:t>when the lowest cost coverage through an employer-sponsored plan (or the Marketplace if the individual does not have access to employer-sponsored coverage) is unaffordable for the individual.  Coverage is unaffordable if the individual's required contribution "B" is more than 8% of household income</a:t>
          </a:r>
          <a:r>
            <a:rPr lang="en-US" sz="1100" baseline="0"/>
            <a:t> "A."</a:t>
          </a:r>
          <a:endParaRPr lang="en-US" sz="1100"/>
        </a:p>
        <a:p>
          <a:r>
            <a:rPr lang="en-US" sz="1100"/>
            <a:t>Complete the </a:t>
          </a:r>
          <a:r>
            <a:rPr lang="en-US" sz="1100" b="1"/>
            <a:t>Affordability Worksheet </a:t>
          </a:r>
          <a:r>
            <a:rPr lang="en-US" sz="1100"/>
            <a:t>to determine if coverage</a:t>
          </a:r>
          <a:r>
            <a:rPr lang="en-US" sz="1100" baseline="0"/>
            <a:t> exemption applies to </a:t>
          </a:r>
          <a:r>
            <a:rPr lang="en-US" sz="1100"/>
            <a:t>any member of your household.</a:t>
          </a:r>
        </a:p>
        <a:p>
          <a:endParaRPr lang="en-US" sz="1100"/>
        </a:p>
      </xdr:txBody>
    </xdr:sp>
    <xdr:clientData/>
  </xdr:twoCellAnchor>
  <xdr:twoCellAnchor>
    <xdr:from>
      <xdr:col>11</xdr:col>
      <xdr:colOff>56030</xdr:colOff>
      <xdr:row>21</xdr:row>
      <xdr:rowOff>11205</xdr:rowOff>
    </xdr:from>
    <xdr:to>
      <xdr:col>17</xdr:col>
      <xdr:colOff>224118</xdr:colOff>
      <xdr:row>33</xdr:row>
      <xdr:rowOff>78440</xdr:rowOff>
    </xdr:to>
    <xdr:sp macro="" textlink="">
      <xdr:nvSpPr>
        <xdr:cNvPr id="5" name="TextBox 4"/>
        <xdr:cNvSpPr txBox="1"/>
      </xdr:nvSpPr>
      <xdr:spPr>
        <a:xfrm>
          <a:off x="7653618" y="5042646"/>
          <a:ext cx="3798794" cy="2364441"/>
        </a:xfrm>
        <a:prstGeom prst="roundRect">
          <a:avLst/>
        </a:prstGeom>
        <a:solidFill>
          <a:srgbClr val="CCFF99"/>
        </a:solidFill>
        <a:ln w="19050"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i="1"/>
            <a:t>To use this worksheet - someone in the household must have been</a:t>
          </a:r>
          <a:r>
            <a:rPr lang="en-US" sz="1200" b="1" i="1" baseline="0"/>
            <a:t> eligible for employer-sponsored healthcare coverage.</a:t>
          </a:r>
        </a:p>
        <a:p>
          <a:endParaRPr lang="en-US" sz="1200"/>
        </a:p>
        <a:p>
          <a:r>
            <a:rPr lang="en-US" sz="1200"/>
            <a:t>1. Enter the Affordability Threshold</a:t>
          </a:r>
          <a:r>
            <a:rPr lang="en-US" sz="1200" baseline="0"/>
            <a:t> = 8% of the total monthly income. </a:t>
          </a:r>
        </a:p>
        <a:p>
          <a:r>
            <a:rPr lang="en-US" sz="1200" baseline="0"/>
            <a:t>2. Enter each household members' name.</a:t>
          </a:r>
        </a:p>
        <a:p>
          <a:r>
            <a:rPr lang="en-US" sz="1200" baseline="0"/>
            <a:t>3. Then enter each premium cost for each individual. </a:t>
          </a:r>
        </a:p>
        <a:p>
          <a:r>
            <a:rPr lang="en-US" sz="1200" baseline="0"/>
            <a:t>If any month is more than the threshold amount (yellow), follow the instructions in the yellow box.</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56029</xdr:colOff>
      <xdr:row>3</xdr:row>
      <xdr:rowOff>67236</xdr:rowOff>
    </xdr:from>
    <xdr:to>
      <xdr:col>5</xdr:col>
      <xdr:colOff>2454088</xdr:colOff>
      <xdr:row>3</xdr:row>
      <xdr:rowOff>649941</xdr:rowOff>
    </xdr:to>
    <xdr:sp macro="" textlink="">
      <xdr:nvSpPr>
        <xdr:cNvPr id="2" name="TextBox 1"/>
        <xdr:cNvSpPr txBox="1"/>
      </xdr:nvSpPr>
      <xdr:spPr>
        <a:xfrm>
          <a:off x="8438029" y="705971"/>
          <a:ext cx="2398059" cy="582705"/>
        </a:xfrm>
        <a:prstGeom prst="roundRect">
          <a:avLst/>
        </a:prstGeom>
        <a:solidFill>
          <a:srgbClr val="CCFF99"/>
        </a:solidFill>
        <a:ln w="19050"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a:t>Complete the entries in the  three green cells - the rest is automatic!</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2129117</xdr:colOff>
      <xdr:row>9</xdr:row>
      <xdr:rowOff>112059</xdr:rowOff>
    </xdr:from>
    <xdr:to>
      <xdr:col>1</xdr:col>
      <xdr:colOff>2711823</xdr:colOff>
      <xdr:row>9</xdr:row>
      <xdr:rowOff>112059</xdr:rowOff>
    </xdr:to>
    <xdr:cxnSp macro="">
      <xdr:nvCxnSpPr>
        <xdr:cNvPr id="3" name="Straight Arrow Connector 2"/>
        <xdr:cNvCxnSpPr/>
      </xdr:nvCxnSpPr>
      <xdr:spPr>
        <a:xfrm>
          <a:off x="2364441" y="2084294"/>
          <a:ext cx="582706" cy="0"/>
        </a:xfrm>
        <a:prstGeom prst="straightConnector1">
          <a:avLst/>
        </a:prstGeom>
        <a:ln>
          <a:tailEnd type="arrow"/>
        </a:ln>
      </xdr:spPr>
      <xdr:style>
        <a:lnRef idx="1">
          <a:schemeClr val="dk1"/>
        </a:lnRef>
        <a:fillRef idx="0">
          <a:schemeClr val="dk1"/>
        </a:fillRef>
        <a:effectRef idx="0">
          <a:schemeClr val="dk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16</xdr:col>
      <xdr:colOff>31751</xdr:colOff>
      <xdr:row>4</xdr:row>
      <xdr:rowOff>21167</xdr:rowOff>
    </xdr:from>
    <xdr:to>
      <xdr:col>21</xdr:col>
      <xdr:colOff>201084</xdr:colOff>
      <xdr:row>9</xdr:row>
      <xdr:rowOff>137584</xdr:rowOff>
    </xdr:to>
    <xdr:sp macro="" textlink="">
      <xdr:nvSpPr>
        <xdr:cNvPr id="2" name="TextBox 1"/>
        <xdr:cNvSpPr txBox="1"/>
      </xdr:nvSpPr>
      <xdr:spPr>
        <a:xfrm>
          <a:off x="7376584" y="1143000"/>
          <a:ext cx="3238500" cy="1068917"/>
        </a:xfrm>
        <a:prstGeom prst="roundRect">
          <a:avLst/>
        </a:prstGeom>
        <a:solidFill>
          <a:srgbClr val="CCFF99"/>
        </a:solidFill>
        <a:ln w="19050"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a:t>Fill</a:t>
          </a:r>
          <a:r>
            <a:rPr lang="en-US" sz="1200" baseline="0"/>
            <a:t> in the monthly chart for each person in the household. Then complete the one green cell for Filing Status. </a:t>
          </a:r>
        </a:p>
        <a:p>
          <a:r>
            <a:rPr lang="en-US" sz="1200" baseline="0"/>
            <a:t>The rest is automatic!</a:t>
          </a:r>
          <a:endParaRPr lang="en-US" sz="1200"/>
        </a:p>
      </xdr:txBody>
    </xdr:sp>
    <xdr:clientData/>
  </xdr:twoCellAnchor>
  <xdr:twoCellAnchor>
    <xdr:from>
      <xdr:col>16</xdr:col>
      <xdr:colOff>42335</xdr:colOff>
      <xdr:row>11</xdr:row>
      <xdr:rowOff>31751</xdr:rowOff>
    </xdr:from>
    <xdr:to>
      <xdr:col>22</xdr:col>
      <xdr:colOff>74085</xdr:colOff>
      <xdr:row>18</xdr:row>
      <xdr:rowOff>169335</xdr:rowOff>
    </xdr:to>
    <xdr:sp macro="" textlink="">
      <xdr:nvSpPr>
        <xdr:cNvPr id="3" name="TextBox 2"/>
        <xdr:cNvSpPr txBox="1"/>
      </xdr:nvSpPr>
      <xdr:spPr>
        <a:xfrm>
          <a:off x="7387168" y="2487084"/>
          <a:ext cx="3714750" cy="1471084"/>
        </a:xfrm>
        <a:prstGeom prst="roundRect">
          <a:avLst/>
        </a:prstGeom>
        <a:solidFill>
          <a:schemeClr val="lt1"/>
        </a:solidFill>
        <a:ln w="19050"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a:t>What qualifies as a short coverage gap?</a:t>
          </a:r>
        </a:p>
        <a:p>
          <a:r>
            <a:rPr lang="en-US" sz="1200"/>
            <a:t>In general, a gap in coverage that lasts less than three months qualifies as a short coverage gap. If an individual has more than one short coverage gap during a year, the short coverage gap exemption only applies to the first gap.  Use</a:t>
          </a:r>
          <a:r>
            <a:rPr lang="en-US" sz="1200" baseline="0"/>
            <a:t> code "B"</a:t>
          </a:r>
          <a:endParaRPr lang="en-US" sz="1200"/>
        </a:p>
        <a:p>
          <a:endParaRPr lang="en-US" sz="1200"/>
        </a:p>
      </xdr:txBody>
    </xdr:sp>
    <xdr:clientData/>
  </xdr:twoCellAnchor>
  <xdr:twoCellAnchor>
    <xdr:from>
      <xdr:col>16</xdr:col>
      <xdr:colOff>31750</xdr:colOff>
      <xdr:row>23</xdr:row>
      <xdr:rowOff>0</xdr:rowOff>
    </xdr:from>
    <xdr:to>
      <xdr:col>22</xdr:col>
      <xdr:colOff>52917</xdr:colOff>
      <xdr:row>31</xdr:row>
      <xdr:rowOff>42334</xdr:rowOff>
    </xdr:to>
    <xdr:sp macro="" textlink="">
      <xdr:nvSpPr>
        <xdr:cNvPr id="4" name="TextBox 3"/>
        <xdr:cNvSpPr txBox="1"/>
      </xdr:nvSpPr>
      <xdr:spPr>
        <a:xfrm>
          <a:off x="7376583" y="4741333"/>
          <a:ext cx="3704167" cy="1566334"/>
        </a:xfrm>
        <a:prstGeom prst="rect">
          <a:avLst/>
        </a:prstGeom>
        <a:solidFill>
          <a:schemeClr val="lt1"/>
        </a:solidFill>
        <a:ln w="19050"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a:t>The penalty is the</a:t>
          </a:r>
          <a:r>
            <a:rPr lang="en-US" sz="1200" b="1" baseline="0"/>
            <a:t> greater of these two:</a:t>
          </a:r>
        </a:p>
        <a:p>
          <a:r>
            <a:rPr lang="en-US" sz="1100" baseline="0"/>
            <a:t>1. Flat $ amount of $95 per adult + $47.50 per child for each month not covered; maximum $285, or</a:t>
          </a:r>
        </a:p>
        <a:p>
          <a:r>
            <a:rPr lang="en-US" sz="1100" baseline="0"/>
            <a:t>2. One percent of income over the filing threshold. </a:t>
          </a:r>
        </a:p>
        <a:p>
          <a:endParaRPr lang="en-US" sz="1100" baseline="0"/>
        </a:p>
        <a:p>
          <a:r>
            <a:rPr lang="en-US" sz="1100" baseline="0"/>
            <a:t>The above maximum is limited to the national average cost for a bronze plan times the monthly total of non-covered persons. </a:t>
          </a:r>
          <a:endParaRPr lang="en-US"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drawing" Target="../drawings/drawing1.xml"/><Relationship Id="rId3" Type="http://schemas.openxmlformats.org/officeDocument/2006/relationships/hyperlink" Target="https://www.healthcare.gov/fees-exemptions/hardship-exemptions/" TargetMode="External"/><Relationship Id="rId7" Type="http://schemas.openxmlformats.org/officeDocument/2006/relationships/printerSettings" Target="../printerSettings/printerSettings1.bin"/><Relationship Id="rId2" Type="http://schemas.openxmlformats.org/officeDocument/2006/relationships/hyperlink" Target="http://www.irs.gov/pub/irs-utl/Best%20Practices%2036B.pdf" TargetMode="External"/><Relationship Id="rId1" Type="http://schemas.openxmlformats.org/officeDocument/2006/relationships/hyperlink" Target="http://www.irs.gov/pub/irs-pdf/f8962.pdf" TargetMode="External"/><Relationship Id="rId6" Type="http://schemas.openxmlformats.org/officeDocument/2006/relationships/hyperlink" Target="http://www.irs.gov/pub/irs-utl/Best%20Practices%205000A.pdf" TargetMode="External"/><Relationship Id="rId5" Type="http://schemas.openxmlformats.org/officeDocument/2006/relationships/hyperlink" Target="http://www.irs.gov/Affordable-Care-Act/Individuals-and-Families/ACA-Individual-Shared-Responsibility-Provision-Exemptions" TargetMode="External"/><Relationship Id="rId4" Type="http://schemas.openxmlformats.org/officeDocument/2006/relationships/hyperlink" Target="http://www.irs.gov/Affordable-Care-Act/Individuals-and-Families/ACA-Individual-Shared-Responsibility-Provision-Exemptions"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healthcare.gov/income-and-household-information/income/" TargetMode="External"/><Relationship Id="rId1" Type="http://schemas.openxmlformats.org/officeDocument/2006/relationships/hyperlink" Target="https://www.healthcare.gov/income-and-household-information/household-size/" TargetMode="Externa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s://www.healthcare.gov/income-and-household-information/income/" TargetMode="External"/></Relationships>
</file>

<file path=xl/worksheets/_rels/sheet4.xml.rels><?xml version="1.0" encoding="UTF-8" standalone="yes"?>
<Relationships xmlns="http://schemas.openxmlformats.org/package/2006/relationships"><Relationship Id="rId3" Type="http://schemas.openxmlformats.org/officeDocument/2006/relationships/hyperlink" Target="http://aspe.hhs.gov/poverty/13poverty.cfm" TargetMode="External"/><Relationship Id="rId7" Type="http://schemas.openxmlformats.org/officeDocument/2006/relationships/drawing" Target="../drawings/drawing4.xml"/><Relationship Id="rId2" Type="http://schemas.openxmlformats.org/officeDocument/2006/relationships/hyperlink" Target="http://www.irs.gov/pub/irs-dft/i8965--dft.pdf" TargetMode="External"/><Relationship Id="rId1" Type="http://schemas.openxmlformats.org/officeDocument/2006/relationships/hyperlink" Target="http://www.valuepenguin.com/ppaca/exchanges" TargetMode="External"/><Relationship Id="rId6" Type="http://schemas.openxmlformats.org/officeDocument/2006/relationships/printerSettings" Target="../printerSettings/printerSettings4.bin"/><Relationship Id="rId5" Type="http://schemas.openxmlformats.org/officeDocument/2006/relationships/hyperlink" Target="http://obamacarefacts.com/federal-poverty-level/" TargetMode="External"/><Relationship Id="rId4" Type="http://schemas.openxmlformats.org/officeDocument/2006/relationships/hyperlink" Target="http://www.irs.gov/pub/irs-dft/i8962--dft.pdf" TargetMode="Externa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8" Type="http://schemas.openxmlformats.org/officeDocument/2006/relationships/hyperlink" Target="http://www.law.cornell.edu/uscode/text/26/5000A" TargetMode="External"/><Relationship Id="rId13" Type="http://schemas.openxmlformats.org/officeDocument/2006/relationships/hyperlink" Target="http://www.irs.gov/Affordable-Care-Act/Individuals-and-Families/ACA-Individual-Shared-Responsibility-Provision-Exemptions" TargetMode="External"/><Relationship Id="rId18" Type="http://schemas.openxmlformats.org/officeDocument/2006/relationships/hyperlink" Target="http://www.irs.gov/Affordable-Care-Act/Individuals-and-Families/ACA-Individual-Shared-Responsibility-Provision-Exemptions" TargetMode="External"/><Relationship Id="rId3" Type="http://schemas.openxmlformats.org/officeDocument/2006/relationships/hyperlink" Target="http://www.law.cornell.edu/uscode/text/26/5000A" TargetMode="External"/><Relationship Id="rId21" Type="http://schemas.openxmlformats.org/officeDocument/2006/relationships/hyperlink" Target="http://www.irs.gov/Affordable-Care-Act/Individuals-and-Families/ACA-Individual-Shared-Responsibility-Provision-Exemptions" TargetMode="External"/><Relationship Id="rId7" Type="http://schemas.openxmlformats.org/officeDocument/2006/relationships/hyperlink" Target="http://www.law.cornell.edu/uscode/text/26/5000A" TargetMode="External"/><Relationship Id="rId12" Type="http://schemas.openxmlformats.org/officeDocument/2006/relationships/hyperlink" Target="http://www.irs.gov/Affordable-Care-Act/Individuals-and-Families/ACA-Individual-Shared-Responsibility-Provision-Exemptions" TargetMode="External"/><Relationship Id="rId17" Type="http://schemas.openxmlformats.org/officeDocument/2006/relationships/hyperlink" Target="http://www.irs.gov/Affordable-Care-Act/Individuals-and-Families/ACA-Individual-Shared-Responsibility-Provision-Exemptions" TargetMode="External"/><Relationship Id="rId25" Type="http://schemas.openxmlformats.org/officeDocument/2006/relationships/printerSettings" Target="../printerSettings/printerSettings7.bin"/><Relationship Id="rId2" Type="http://schemas.openxmlformats.org/officeDocument/2006/relationships/hyperlink" Target="http://www.law.cornell.edu/uscode/text/26/5000A" TargetMode="External"/><Relationship Id="rId16" Type="http://schemas.openxmlformats.org/officeDocument/2006/relationships/hyperlink" Target="http://www.irs.gov/Affordable-Care-Act/Individuals-and-Families/ACA-Individual-Shared-Responsibility-Provision-Exemptions" TargetMode="External"/><Relationship Id="rId20" Type="http://schemas.openxmlformats.org/officeDocument/2006/relationships/hyperlink" Target="http://www.irs.gov/Affordable-Care-Act/Individuals-and-Families/ACA-Individual-Shared-Responsibility-Provision-Exemptions" TargetMode="External"/><Relationship Id="rId1" Type="http://schemas.openxmlformats.org/officeDocument/2006/relationships/hyperlink" Target="https://www.healthcare.gov/current-plan-changed-or-cancelled/" TargetMode="External"/><Relationship Id="rId6" Type="http://schemas.openxmlformats.org/officeDocument/2006/relationships/hyperlink" Target="http://www.law.cornell.edu/uscode/text/26/5000A" TargetMode="External"/><Relationship Id="rId11" Type="http://schemas.openxmlformats.org/officeDocument/2006/relationships/hyperlink" Target="http://www.irs.gov/Affordable-Care-Act/Individuals-and-Families/ACA-Individual-Shared-Responsibility-Provision-Exemptions" TargetMode="External"/><Relationship Id="rId24" Type="http://schemas.openxmlformats.org/officeDocument/2006/relationships/hyperlink" Target="https://www.healthcare.gov/fees-exemptions/hardship-exemptions/" TargetMode="External"/><Relationship Id="rId5" Type="http://schemas.openxmlformats.org/officeDocument/2006/relationships/hyperlink" Target="http://www.law.cornell.edu/uscode/text/26/5000A" TargetMode="External"/><Relationship Id="rId15" Type="http://schemas.openxmlformats.org/officeDocument/2006/relationships/hyperlink" Target="http://www.irs.gov/Affordable-Care-Act/Individuals-and-Families/ACA-Individual-Shared-Responsibility-Provision-Exemptions" TargetMode="External"/><Relationship Id="rId23" Type="http://schemas.openxmlformats.org/officeDocument/2006/relationships/hyperlink" Target="http://www.irs.gov/Affordable-Care-Act/Individuals-and-Families/ACA-Individual-Shared-Responsibility-Provision-Exemptions" TargetMode="External"/><Relationship Id="rId10" Type="http://schemas.openxmlformats.org/officeDocument/2006/relationships/hyperlink" Target="https://www.healthcare.gov/fees-exemptions/exemptions-from-the-fee/" TargetMode="External"/><Relationship Id="rId19" Type="http://schemas.openxmlformats.org/officeDocument/2006/relationships/hyperlink" Target="https://www.healthcare.gov/fees-exemptions/hardship-exemptions/" TargetMode="External"/><Relationship Id="rId4" Type="http://schemas.openxmlformats.org/officeDocument/2006/relationships/hyperlink" Target="http://www.law.cornell.edu/uscode/text/26/5000A" TargetMode="External"/><Relationship Id="rId9" Type="http://schemas.openxmlformats.org/officeDocument/2006/relationships/hyperlink" Target="http://www.law.cornell.edu/uscode/text/26/5000A" TargetMode="External"/><Relationship Id="rId14" Type="http://schemas.openxmlformats.org/officeDocument/2006/relationships/hyperlink" Target="http://www.irs.gov/Affordable-Care-Act/Individuals-and-Families/ACA-Individual-Shared-Responsibility-Provision-Exemptions" TargetMode="External"/><Relationship Id="rId22" Type="http://schemas.openxmlformats.org/officeDocument/2006/relationships/hyperlink" Target="http://www.irs.gov/Affordable-Care-Act/Individuals-and-Families/ACA-Individual-Shared-Responsibility-Provision-Exemptions" TargetMode="Externa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38"/>
  <sheetViews>
    <sheetView tabSelected="1" workbookViewId="0"/>
  </sheetViews>
  <sheetFormatPr defaultRowHeight="15" x14ac:dyDescent="0.25"/>
  <cols>
    <col min="2" max="2" width="44.42578125" bestFit="1" customWidth="1"/>
    <col min="3" max="3" width="19.140625" style="32" customWidth="1"/>
    <col min="4" max="4" width="30.85546875" style="32" bestFit="1" customWidth="1"/>
    <col min="5" max="5" width="29.5703125" style="32" customWidth="1"/>
  </cols>
  <sheetData>
    <row r="1" spans="2:5" ht="7.5" customHeight="1" thickBot="1" x14ac:dyDescent="0.3"/>
    <row r="2" spans="2:5" ht="21.75" thickBot="1" x14ac:dyDescent="0.4">
      <c r="B2" s="195" t="s">
        <v>218</v>
      </c>
      <c r="C2" s="196"/>
      <c r="D2" s="196"/>
      <c r="E2" s="197"/>
    </row>
    <row r="4" spans="2:5" ht="19.5" thickBot="1" x14ac:dyDescent="0.35">
      <c r="B4" s="163" t="s">
        <v>201</v>
      </c>
      <c r="C4" s="164" t="s">
        <v>197</v>
      </c>
      <c r="D4" s="164" t="s">
        <v>198</v>
      </c>
      <c r="E4" s="164" t="s">
        <v>217</v>
      </c>
    </row>
    <row r="5" spans="2:5" x14ac:dyDescent="0.25">
      <c r="B5" s="150" t="s">
        <v>228</v>
      </c>
      <c r="C5" s="151" t="s">
        <v>209</v>
      </c>
      <c r="D5" s="151" t="s">
        <v>200</v>
      </c>
      <c r="E5" s="152"/>
    </row>
    <row r="6" spans="2:5" x14ac:dyDescent="0.25">
      <c r="B6" s="28"/>
      <c r="C6" s="45" t="s">
        <v>199</v>
      </c>
      <c r="D6" s="45"/>
      <c r="E6" s="94"/>
    </row>
    <row r="7" spans="2:5" x14ac:dyDescent="0.25">
      <c r="B7" s="28"/>
      <c r="C7" s="45"/>
      <c r="D7" s="45"/>
      <c r="E7" s="94"/>
    </row>
    <row r="8" spans="2:5" x14ac:dyDescent="0.25">
      <c r="B8" s="153" t="s">
        <v>229</v>
      </c>
      <c r="C8" s="45" t="s">
        <v>209</v>
      </c>
      <c r="D8" s="45" t="s">
        <v>223</v>
      </c>
      <c r="E8" s="154" t="s">
        <v>219</v>
      </c>
    </row>
    <row r="9" spans="2:5" x14ac:dyDescent="0.25">
      <c r="B9" s="28"/>
      <c r="C9" s="45" t="s">
        <v>199</v>
      </c>
      <c r="D9" s="45" t="s">
        <v>290</v>
      </c>
      <c r="E9" s="154" t="s">
        <v>291</v>
      </c>
    </row>
    <row r="10" spans="2:5" x14ac:dyDescent="0.25">
      <c r="B10" s="28"/>
      <c r="C10" s="45"/>
      <c r="D10" s="45" t="s">
        <v>224</v>
      </c>
      <c r="E10" s="154" t="s">
        <v>214</v>
      </c>
    </row>
    <row r="11" spans="2:5" ht="15.75" thickBot="1" x14ac:dyDescent="0.3">
      <c r="B11" s="30"/>
      <c r="C11" s="155"/>
      <c r="D11" s="155"/>
      <c r="E11" s="159"/>
    </row>
    <row r="12" spans="2:5" ht="15.75" thickBot="1" x14ac:dyDescent="0.3"/>
    <row r="13" spans="2:5" x14ac:dyDescent="0.25">
      <c r="B13" s="157" t="s">
        <v>202</v>
      </c>
      <c r="C13" s="151" t="s">
        <v>203</v>
      </c>
      <c r="D13" s="151"/>
      <c r="E13" s="152"/>
    </row>
    <row r="14" spans="2:5" x14ac:dyDescent="0.25">
      <c r="B14" s="158" t="s">
        <v>205</v>
      </c>
      <c r="C14" s="45" t="s">
        <v>204</v>
      </c>
      <c r="D14" s="45" t="s">
        <v>206</v>
      </c>
      <c r="E14" s="94"/>
    </row>
    <row r="15" spans="2:5" x14ac:dyDescent="0.25">
      <c r="B15" s="158" t="s">
        <v>230</v>
      </c>
      <c r="C15" s="45" t="s">
        <v>204</v>
      </c>
      <c r="D15" s="45" t="s">
        <v>206</v>
      </c>
      <c r="E15" s="154" t="s">
        <v>216</v>
      </c>
    </row>
    <row r="16" spans="2:5" ht="15.75" thickBot="1" x14ac:dyDescent="0.3">
      <c r="B16" s="130"/>
      <c r="C16" s="155"/>
      <c r="D16" s="155"/>
      <c r="E16" s="159"/>
    </row>
    <row r="17" spans="2:6" ht="15.75" thickBot="1" x14ac:dyDescent="0.3"/>
    <row r="18" spans="2:6" x14ac:dyDescent="0.25">
      <c r="B18" s="160" t="s">
        <v>207</v>
      </c>
      <c r="C18" s="151" t="s">
        <v>215</v>
      </c>
      <c r="D18" s="151"/>
      <c r="E18" s="152"/>
    </row>
    <row r="19" spans="2:6" x14ac:dyDescent="0.25">
      <c r="B19" s="161" t="s">
        <v>210</v>
      </c>
      <c r="C19" s="45"/>
      <c r="D19" s="45" t="s">
        <v>212</v>
      </c>
      <c r="E19" s="154" t="s">
        <v>211</v>
      </c>
    </row>
    <row r="20" spans="2:6" x14ac:dyDescent="0.25">
      <c r="B20" s="162" t="s">
        <v>220</v>
      </c>
      <c r="C20" s="45"/>
      <c r="D20" s="45" t="s">
        <v>222</v>
      </c>
      <c r="E20" s="154" t="s">
        <v>219</v>
      </c>
    </row>
    <row r="21" spans="2:6" x14ac:dyDescent="0.25">
      <c r="B21" s="161" t="s">
        <v>208</v>
      </c>
      <c r="C21" s="45"/>
      <c r="D21" s="45"/>
      <c r="E21" s="154" t="s">
        <v>221</v>
      </c>
      <c r="F21" s="149"/>
    </row>
    <row r="22" spans="2:6" x14ac:dyDescent="0.25">
      <c r="B22" s="161" t="s">
        <v>213</v>
      </c>
      <c r="C22" s="45"/>
      <c r="D22" s="45"/>
      <c r="E22" s="154" t="s">
        <v>214</v>
      </c>
    </row>
    <row r="23" spans="2:6" ht="15.75" thickBot="1" x14ac:dyDescent="0.3">
      <c r="B23" s="30"/>
      <c r="C23" s="155"/>
      <c r="D23" s="155"/>
      <c r="E23" s="156"/>
    </row>
    <row r="26" spans="2:6" x14ac:dyDescent="0.25">
      <c r="E26" s="180" t="s">
        <v>318</v>
      </c>
    </row>
    <row r="27" spans="2:6" x14ac:dyDescent="0.25">
      <c r="E27" s="180" t="s">
        <v>319</v>
      </c>
    </row>
    <row r="37" spans="2:2" ht="15.75" thickBot="1" x14ac:dyDescent="0.3"/>
    <row r="38" spans="2:2" ht="15.75" thickBot="1" x14ac:dyDescent="0.3">
      <c r="B38" s="166" t="s">
        <v>227</v>
      </c>
    </row>
  </sheetData>
  <mergeCells count="1">
    <mergeCell ref="B2:E2"/>
  </mergeCells>
  <hyperlinks>
    <hyperlink ref="E19" location="'Mrktplace Coverage Wrksht'!A1" display="Mrktplace Coverage Wrksht"/>
    <hyperlink ref="E22" location="'Shared Responsibility Penalty'!A1" display="Shared Responsibility Penalty"/>
    <hyperlink ref="E15" r:id="rId1"/>
    <hyperlink ref="E26" r:id="rId2"/>
    <hyperlink ref="E21" r:id="rId3"/>
    <hyperlink ref="E20" r:id="rId4"/>
    <hyperlink ref="E8" r:id="rId5"/>
    <hyperlink ref="E10" location="'Shared Responsibility Penalty'!A1" display="Shared Responsibility Penalty"/>
    <hyperlink ref="E9" location="'Affordability Wrksht'!A1" display="Affordability Wrksht"/>
    <hyperlink ref="E27" r:id="rId6"/>
  </hyperlinks>
  <pageMargins left="0.7" right="0.7" top="0.75" bottom="0.75" header="0.3" footer="0.3"/>
  <pageSetup orientation="portrait" r:id="rId7"/>
  <drawing r:id="rId8"/>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40"/>
  <sheetViews>
    <sheetView zoomScale="90" zoomScaleNormal="90" workbookViewId="0">
      <selection activeCell="B10" sqref="B10"/>
    </sheetView>
  </sheetViews>
  <sheetFormatPr defaultRowHeight="15" x14ac:dyDescent="0.25"/>
  <cols>
    <col min="1" max="1" width="2.7109375" customWidth="1"/>
    <col min="2" max="2" width="29.28515625" bestFit="1" customWidth="1"/>
    <col min="3" max="5" width="12.7109375" customWidth="1"/>
    <col min="6" max="6" width="14" customWidth="1"/>
    <col min="7" max="9" width="12.7109375" customWidth="1"/>
    <col min="10" max="10" width="13.7109375" customWidth="1"/>
    <col min="11" max="11" width="9.140625" customWidth="1"/>
    <col min="12" max="12" width="36.5703125" bestFit="1" customWidth="1"/>
  </cols>
  <sheetData>
    <row r="1" spans="2:13" ht="8.25" customHeight="1" thickBot="1" x14ac:dyDescent="0.3"/>
    <row r="2" spans="2:13" ht="21.75" customHeight="1" thickBot="1" x14ac:dyDescent="0.4">
      <c r="C2" s="195" t="s">
        <v>163</v>
      </c>
      <c r="D2" s="196"/>
      <c r="E2" s="196"/>
      <c r="F2" s="197"/>
      <c r="L2" s="198" t="s">
        <v>170</v>
      </c>
      <c r="M2" s="199"/>
    </row>
    <row r="3" spans="2:13" ht="15.75" thickBot="1" x14ac:dyDescent="0.3">
      <c r="L3" s="200"/>
      <c r="M3" s="201"/>
    </row>
    <row r="4" spans="2:13" s="43" customFormat="1" ht="15" customHeight="1" thickBot="1" x14ac:dyDescent="0.3">
      <c r="B4" s="124" t="s">
        <v>194</v>
      </c>
      <c r="C4" s="133" t="s">
        <v>190</v>
      </c>
      <c r="D4" s="133" t="s">
        <v>189</v>
      </c>
      <c r="E4" s="133" t="s">
        <v>191</v>
      </c>
      <c r="F4" s="133" t="s">
        <v>192</v>
      </c>
      <c r="G4" s="133" t="s">
        <v>193</v>
      </c>
      <c r="H4" s="133"/>
      <c r="I4" s="133"/>
      <c r="J4" s="134"/>
      <c r="L4" s="202"/>
      <c r="M4" s="203"/>
    </row>
    <row r="5" spans="2:13" x14ac:dyDescent="0.25">
      <c r="B5" s="125" t="s">
        <v>165</v>
      </c>
      <c r="C5" s="135"/>
      <c r="D5" s="135"/>
      <c r="E5" s="135">
        <v>3600</v>
      </c>
      <c r="F5" s="135"/>
      <c r="G5" s="135">
        <v>6500</v>
      </c>
      <c r="H5" s="135"/>
      <c r="I5" s="135"/>
      <c r="J5" s="136"/>
    </row>
    <row r="6" spans="2:13" x14ac:dyDescent="0.25">
      <c r="B6" s="125" t="s">
        <v>154</v>
      </c>
      <c r="C6" s="135"/>
      <c r="D6" s="135"/>
      <c r="E6" s="135"/>
      <c r="F6" s="135"/>
      <c r="G6" s="135"/>
      <c r="H6" s="135"/>
      <c r="I6" s="135"/>
      <c r="J6" s="136"/>
      <c r="L6" s="59" t="s">
        <v>2</v>
      </c>
    </row>
    <row r="7" spans="2:13" ht="15" customHeight="1" x14ac:dyDescent="0.25">
      <c r="B7" s="125" t="s">
        <v>166</v>
      </c>
      <c r="C7" s="135"/>
      <c r="D7" s="135"/>
      <c r="E7" s="135"/>
      <c r="F7" s="135"/>
      <c r="G7" s="135"/>
      <c r="H7" s="135"/>
      <c r="I7" s="135"/>
      <c r="J7" s="136"/>
      <c r="L7" s="62" t="s">
        <v>3</v>
      </c>
    </row>
    <row r="8" spans="2:13" ht="15" customHeight="1" x14ac:dyDescent="0.25">
      <c r="B8" s="125" t="s">
        <v>292</v>
      </c>
      <c r="C8" s="135"/>
      <c r="D8" s="135"/>
      <c r="E8" s="135"/>
      <c r="F8" s="135"/>
      <c r="G8" s="135"/>
      <c r="H8" s="135"/>
      <c r="I8" s="135"/>
      <c r="J8" s="136"/>
    </row>
    <row r="9" spans="2:13" x14ac:dyDescent="0.25">
      <c r="B9" s="125" t="s">
        <v>164</v>
      </c>
      <c r="C9" s="135"/>
      <c r="D9" s="135"/>
      <c r="E9" s="135"/>
      <c r="F9" s="135"/>
      <c r="G9" s="135"/>
      <c r="H9" s="135"/>
      <c r="I9" s="135"/>
      <c r="J9" s="136"/>
    </row>
    <row r="10" spans="2:13" x14ac:dyDescent="0.25">
      <c r="B10" s="125" t="s">
        <v>293</v>
      </c>
      <c r="C10" s="135"/>
      <c r="D10" s="135"/>
      <c r="E10" s="135"/>
      <c r="F10" s="135"/>
      <c r="G10" s="135"/>
      <c r="H10" s="135"/>
      <c r="I10" s="135"/>
      <c r="J10" s="136"/>
    </row>
    <row r="11" spans="2:13" x14ac:dyDescent="0.25">
      <c r="B11" s="125" t="s">
        <v>155</v>
      </c>
      <c r="C11" s="135"/>
      <c r="D11" s="135"/>
      <c r="E11" s="135"/>
      <c r="F11" s="135"/>
      <c r="G11" s="135"/>
      <c r="H11" s="135"/>
      <c r="I11" s="135"/>
      <c r="J11" s="136"/>
    </row>
    <row r="12" spans="2:13" ht="15" customHeight="1" x14ac:dyDescent="0.25">
      <c r="B12" s="125" t="s">
        <v>156</v>
      </c>
      <c r="C12" s="135"/>
      <c r="D12" s="135"/>
      <c r="E12" s="135"/>
      <c r="F12" s="135"/>
      <c r="G12" s="135"/>
      <c r="H12" s="135"/>
      <c r="I12" s="135"/>
      <c r="J12" s="136"/>
    </row>
    <row r="13" spans="2:13" x14ac:dyDescent="0.25">
      <c r="B13" s="125" t="s">
        <v>157</v>
      </c>
      <c r="C13" s="135"/>
      <c r="D13" s="135"/>
      <c r="E13" s="135">
        <v>250</v>
      </c>
      <c r="F13" s="135"/>
      <c r="G13" s="135"/>
      <c r="H13" s="135"/>
      <c r="I13" s="135"/>
      <c r="J13" s="136"/>
    </row>
    <row r="14" spans="2:13" x14ac:dyDescent="0.25">
      <c r="B14" s="125" t="s">
        <v>167</v>
      </c>
      <c r="C14" s="135"/>
      <c r="D14" s="135"/>
      <c r="E14" s="135"/>
      <c r="F14" s="135"/>
      <c r="G14" s="135"/>
      <c r="H14" s="135"/>
      <c r="I14" s="135"/>
      <c r="J14" s="136"/>
    </row>
    <row r="15" spans="2:13" ht="15.75" customHeight="1" thickBot="1" x14ac:dyDescent="0.3">
      <c r="B15" s="125" t="s">
        <v>195</v>
      </c>
      <c r="C15" s="135"/>
      <c r="D15" s="135"/>
      <c r="E15" s="135"/>
      <c r="F15" s="135"/>
      <c r="G15" s="135"/>
      <c r="H15" s="135"/>
      <c r="I15" s="135"/>
      <c r="J15" s="136"/>
    </row>
    <row r="16" spans="2:13" ht="15" customHeight="1" thickBot="1" x14ac:dyDescent="0.3">
      <c r="B16" s="127" t="s">
        <v>158</v>
      </c>
      <c r="C16" s="135">
        <v>52000</v>
      </c>
      <c r="D16" s="135"/>
      <c r="E16" s="135"/>
      <c r="F16" s="135"/>
      <c r="G16" s="135"/>
      <c r="H16" s="135"/>
      <c r="I16" s="135"/>
      <c r="J16" s="136"/>
    </row>
    <row r="17" spans="2:10" ht="15" customHeight="1" x14ac:dyDescent="0.25">
      <c r="B17" s="125" t="s">
        <v>168</v>
      </c>
      <c r="C17" s="135"/>
      <c r="D17" s="135"/>
      <c r="E17" s="135"/>
      <c r="F17" s="135"/>
      <c r="G17" s="135"/>
      <c r="H17" s="135"/>
      <c r="I17" s="135"/>
      <c r="J17" s="136"/>
    </row>
    <row r="18" spans="2:10" x14ac:dyDescent="0.25">
      <c r="B18" s="126" t="s">
        <v>159</v>
      </c>
      <c r="C18" s="135">
        <v>400</v>
      </c>
      <c r="D18" s="135"/>
      <c r="E18" s="135"/>
      <c r="F18" s="135"/>
      <c r="G18" s="135"/>
      <c r="H18" s="135"/>
      <c r="I18" s="135"/>
      <c r="J18" s="136"/>
    </row>
    <row r="19" spans="2:10" x14ac:dyDescent="0.25">
      <c r="B19" s="126" t="s">
        <v>160</v>
      </c>
      <c r="C19" s="137"/>
      <c r="D19" s="137"/>
      <c r="E19" s="137"/>
      <c r="F19" s="137"/>
      <c r="G19" s="137"/>
      <c r="H19" s="137"/>
      <c r="I19" s="137"/>
      <c r="J19" s="138"/>
    </row>
    <row r="20" spans="2:10" ht="15.75" thickBot="1" x14ac:dyDescent="0.3">
      <c r="B20" s="130" t="s">
        <v>94</v>
      </c>
      <c r="C20" s="128">
        <f t="shared" ref="C20:J20" si="0">SUM(C5:C19)</f>
        <v>52400</v>
      </c>
      <c r="D20" s="128">
        <f t="shared" si="0"/>
        <v>0</v>
      </c>
      <c r="E20" s="128">
        <f t="shared" si="0"/>
        <v>3850</v>
      </c>
      <c r="F20" s="128">
        <f t="shared" si="0"/>
        <v>0</v>
      </c>
      <c r="G20" s="128">
        <f t="shared" si="0"/>
        <v>6500</v>
      </c>
      <c r="H20" s="128">
        <f t="shared" si="0"/>
        <v>0</v>
      </c>
      <c r="I20" s="128">
        <f t="shared" si="0"/>
        <v>0</v>
      </c>
      <c r="J20" s="129">
        <f t="shared" si="0"/>
        <v>0</v>
      </c>
    </row>
    <row r="21" spans="2:10" ht="15.75" thickBot="1" x14ac:dyDescent="0.3"/>
    <row r="22" spans="2:10" ht="19.5" thickBot="1" x14ac:dyDescent="0.35">
      <c r="B22" s="139" t="s">
        <v>161</v>
      </c>
      <c r="C22" s="140">
        <f>SUM(C20:J20)</f>
        <v>62750</v>
      </c>
    </row>
    <row r="35" spans="2:4" ht="15.75" thickBot="1" x14ac:dyDescent="0.3"/>
    <row r="36" spans="2:4" ht="16.5" thickBot="1" x14ac:dyDescent="0.3">
      <c r="B36" s="204" t="s">
        <v>180</v>
      </c>
      <c r="C36" s="205"/>
      <c r="D36" s="206"/>
    </row>
    <row r="37" spans="2:4" x14ac:dyDescent="0.25">
      <c r="C37" s="143" t="s">
        <v>178</v>
      </c>
      <c r="D37" s="143" t="s">
        <v>179</v>
      </c>
    </row>
    <row r="38" spans="2:4" x14ac:dyDescent="0.25">
      <c r="B38" t="s">
        <v>175</v>
      </c>
      <c r="C38" s="25">
        <v>11490</v>
      </c>
      <c r="D38" s="25">
        <v>45960</v>
      </c>
    </row>
    <row r="39" spans="2:4" x14ac:dyDescent="0.25">
      <c r="B39" t="s">
        <v>176</v>
      </c>
      <c r="C39" s="25">
        <v>15510</v>
      </c>
      <c r="D39" s="25">
        <v>62040</v>
      </c>
    </row>
    <row r="40" spans="2:4" x14ac:dyDescent="0.25">
      <c r="B40" t="s">
        <v>177</v>
      </c>
      <c r="C40" s="25">
        <v>23550</v>
      </c>
      <c r="D40" s="25">
        <v>94200</v>
      </c>
    </row>
  </sheetData>
  <sheetProtection sheet="1" objects="1" scenarios="1"/>
  <mergeCells count="3">
    <mergeCell ref="C2:F2"/>
    <mergeCell ref="L2:M4"/>
    <mergeCell ref="B36:D36"/>
  </mergeCells>
  <hyperlinks>
    <hyperlink ref="L6" r:id="rId1"/>
    <hyperlink ref="L7" r:id="rId2"/>
  </hyperlinks>
  <pageMargins left="0.7" right="0.7" top="0.75" bottom="0.75" header="0.3" footer="0.3"/>
  <pageSetup scale="91" orientation="landscape" r:id="rId3"/>
  <colBreaks count="1" manualBreakCount="1">
    <brk id="10" max="27" man="1"/>
  </colBreaks>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8:O61"/>
  <sheetViews>
    <sheetView zoomScale="85" zoomScaleNormal="85" workbookViewId="0"/>
  </sheetViews>
  <sheetFormatPr defaultRowHeight="15" x14ac:dyDescent="0.25"/>
  <cols>
    <col min="1" max="1" width="2.140625" customWidth="1"/>
    <col min="2" max="2" width="14.5703125" customWidth="1"/>
    <col min="3" max="9" width="10.7109375" customWidth="1"/>
    <col min="10" max="10" width="12.7109375" customWidth="1"/>
  </cols>
  <sheetData>
    <row r="8" spans="2:15" ht="15" customHeight="1" thickBot="1" x14ac:dyDescent="0.3">
      <c r="B8" s="44" t="s">
        <v>91</v>
      </c>
      <c r="C8" s="44"/>
      <c r="D8" s="44"/>
      <c r="E8" s="44"/>
      <c r="F8" s="44"/>
      <c r="G8" s="44"/>
      <c r="H8" s="44"/>
      <c r="I8" s="44"/>
      <c r="J8" s="33"/>
    </row>
    <row r="9" spans="2:15" ht="24.75" customHeight="1" thickBot="1" x14ac:dyDescent="0.3">
      <c r="B9" s="44"/>
      <c r="C9" s="224" t="s">
        <v>96</v>
      </c>
      <c r="D9" s="225"/>
      <c r="E9" s="225"/>
      <c r="F9" s="225"/>
      <c r="G9" s="225"/>
      <c r="H9" s="225"/>
      <c r="I9" s="226"/>
      <c r="J9" s="33"/>
    </row>
    <row r="10" spans="2:15" ht="15.75" thickBot="1" x14ac:dyDescent="0.3">
      <c r="B10" s="44"/>
      <c r="C10" s="44"/>
      <c r="D10" s="44"/>
      <c r="E10" s="44"/>
      <c r="F10" s="44"/>
      <c r="G10" s="44"/>
      <c r="H10" s="44"/>
      <c r="I10" s="44"/>
      <c r="J10" s="33"/>
    </row>
    <row r="11" spans="2:15" ht="36" customHeight="1" thickBot="1" x14ac:dyDescent="0.3">
      <c r="B11" s="212" t="s">
        <v>146</v>
      </c>
      <c r="C11" s="213"/>
      <c r="D11" s="213"/>
      <c r="E11" s="213"/>
      <c r="F11" s="213"/>
      <c r="G11" s="213"/>
      <c r="H11" s="213"/>
      <c r="I11" s="213"/>
      <c r="J11" s="214"/>
      <c r="K11" s="33"/>
    </row>
    <row r="12" spans="2:15" ht="15.75" thickBot="1" x14ac:dyDescent="0.3">
      <c r="B12" s="44"/>
      <c r="C12" s="44"/>
      <c r="D12" s="44"/>
      <c r="E12" s="44"/>
      <c r="F12" s="44"/>
      <c r="G12" s="44"/>
      <c r="H12" s="44"/>
      <c r="I12" s="44"/>
      <c r="J12" s="33"/>
    </row>
    <row r="13" spans="2:15" ht="63.75" customHeight="1" thickBot="1" x14ac:dyDescent="0.3">
      <c r="B13" s="227" t="s">
        <v>95</v>
      </c>
      <c r="C13" s="228"/>
      <c r="D13" s="228"/>
      <c r="E13" s="228"/>
      <c r="F13" s="228"/>
      <c r="G13" s="228"/>
      <c r="H13" s="228"/>
      <c r="I13" s="229"/>
      <c r="J13" s="179">
        <f>('Household Income'!C22*0.08)/12</f>
        <v>418.33333333333331</v>
      </c>
      <c r="K13" s="32"/>
    </row>
    <row r="15" spans="2:15" x14ac:dyDescent="0.25">
      <c r="L15" s="207" t="s">
        <v>92</v>
      </c>
      <c r="M15" s="207"/>
      <c r="N15" s="207"/>
      <c r="O15" s="207"/>
    </row>
    <row r="18" spans="2:15" x14ac:dyDescent="0.25">
      <c r="L18" s="207" t="s">
        <v>93</v>
      </c>
      <c r="M18" s="207"/>
      <c r="N18" s="207"/>
      <c r="O18" s="207"/>
    </row>
    <row r="30" spans="2:15" ht="15.75" thickBot="1" x14ac:dyDescent="0.3"/>
    <row r="31" spans="2:15" x14ac:dyDescent="0.25">
      <c r="B31" s="230" t="s">
        <v>90</v>
      </c>
      <c r="C31" s="208"/>
      <c r="D31" s="208"/>
      <c r="E31" s="208"/>
      <c r="F31" s="208"/>
      <c r="G31" s="208"/>
      <c r="H31" s="208"/>
      <c r="I31" s="208"/>
      <c r="J31" s="210" t="s">
        <v>94</v>
      </c>
    </row>
    <row r="32" spans="2:15" x14ac:dyDescent="0.25">
      <c r="B32" s="231"/>
      <c r="C32" s="209"/>
      <c r="D32" s="209"/>
      <c r="E32" s="209"/>
      <c r="F32" s="209"/>
      <c r="G32" s="209"/>
      <c r="H32" s="209"/>
      <c r="I32" s="209"/>
      <c r="J32" s="211"/>
    </row>
    <row r="33" spans="2:10" x14ac:dyDescent="0.25">
      <c r="B33" s="37" t="s">
        <v>89</v>
      </c>
      <c r="C33" s="39"/>
      <c r="D33" s="39"/>
      <c r="E33" s="39"/>
      <c r="F33" s="39"/>
      <c r="G33" s="39"/>
      <c r="H33" s="39"/>
      <c r="I33" s="39"/>
      <c r="J33" s="40"/>
    </row>
    <row r="34" spans="2:10" x14ac:dyDescent="0.25">
      <c r="B34" s="37" t="s">
        <v>77</v>
      </c>
      <c r="C34" s="105"/>
      <c r="D34" s="105"/>
      <c r="E34" s="105"/>
      <c r="F34" s="105"/>
      <c r="G34" s="105"/>
      <c r="H34" s="105"/>
      <c r="I34" s="105"/>
      <c r="J34" s="41">
        <f>SUM(C34:I34)</f>
        <v>0</v>
      </c>
    </row>
    <row r="35" spans="2:10" x14ac:dyDescent="0.25">
      <c r="B35" s="37" t="s">
        <v>78</v>
      </c>
      <c r="C35" s="105"/>
      <c r="D35" s="105"/>
      <c r="E35" s="105"/>
      <c r="F35" s="105"/>
      <c r="G35" s="105"/>
      <c r="H35" s="105"/>
      <c r="I35" s="105"/>
      <c r="J35" s="41">
        <f t="shared" ref="J35:J45" si="0">SUM(C35:I35)</f>
        <v>0</v>
      </c>
    </row>
    <row r="36" spans="2:10" x14ac:dyDescent="0.25">
      <c r="B36" s="37" t="s">
        <v>79</v>
      </c>
      <c r="C36" s="105"/>
      <c r="D36" s="105"/>
      <c r="E36" s="105"/>
      <c r="F36" s="105"/>
      <c r="G36" s="105"/>
      <c r="H36" s="105"/>
      <c r="I36" s="105"/>
      <c r="J36" s="41">
        <f t="shared" si="0"/>
        <v>0</v>
      </c>
    </row>
    <row r="37" spans="2:10" x14ac:dyDescent="0.25">
      <c r="B37" s="37" t="s">
        <v>80</v>
      </c>
      <c r="C37" s="105"/>
      <c r="D37" s="105"/>
      <c r="E37" s="105"/>
      <c r="F37" s="105"/>
      <c r="G37" s="105"/>
      <c r="H37" s="105"/>
      <c r="I37" s="105"/>
      <c r="J37" s="41">
        <f t="shared" si="0"/>
        <v>0</v>
      </c>
    </row>
    <row r="38" spans="2:10" x14ac:dyDescent="0.25">
      <c r="B38" s="37" t="s">
        <v>81</v>
      </c>
      <c r="C38" s="105"/>
      <c r="D38" s="105"/>
      <c r="E38" s="105"/>
      <c r="F38" s="105"/>
      <c r="G38" s="105"/>
      <c r="H38" s="105"/>
      <c r="I38" s="105"/>
      <c r="J38" s="41">
        <f t="shared" si="0"/>
        <v>0</v>
      </c>
    </row>
    <row r="39" spans="2:10" x14ac:dyDescent="0.25">
      <c r="B39" s="37" t="s">
        <v>82</v>
      </c>
      <c r="C39" s="105"/>
      <c r="D39" s="105"/>
      <c r="E39" s="105"/>
      <c r="F39" s="105"/>
      <c r="G39" s="105"/>
      <c r="H39" s="105"/>
      <c r="I39" s="105"/>
      <c r="J39" s="41">
        <f t="shared" si="0"/>
        <v>0</v>
      </c>
    </row>
    <row r="40" spans="2:10" x14ac:dyDescent="0.25">
      <c r="B40" s="37" t="s">
        <v>83</v>
      </c>
      <c r="C40" s="105"/>
      <c r="D40" s="105"/>
      <c r="E40" s="105"/>
      <c r="F40" s="105"/>
      <c r="G40" s="105"/>
      <c r="H40" s="105"/>
      <c r="I40" s="105"/>
      <c r="J40" s="41">
        <f t="shared" si="0"/>
        <v>0</v>
      </c>
    </row>
    <row r="41" spans="2:10" x14ac:dyDescent="0.25">
      <c r="B41" s="37" t="s">
        <v>84</v>
      </c>
      <c r="C41" s="105"/>
      <c r="D41" s="105"/>
      <c r="E41" s="105"/>
      <c r="F41" s="105"/>
      <c r="G41" s="105"/>
      <c r="H41" s="105"/>
      <c r="I41" s="105"/>
      <c r="J41" s="41">
        <f t="shared" si="0"/>
        <v>0</v>
      </c>
    </row>
    <row r="42" spans="2:10" x14ac:dyDescent="0.25">
      <c r="B42" s="37" t="s">
        <v>85</v>
      </c>
      <c r="C42" s="105"/>
      <c r="D42" s="105"/>
      <c r="E42" s="105"/>
      <c r="F42" s="105"/>
      <c r="G42" s="105"/>
      <c r="H42" s="105"/>
      <c r="I42" s="105"/>
      <c r="J42" s="41">
        <f t="shared" si="0"/>
        <v>0</v>
      </c>
    </row>
    <row r="43" spans="2:10" x14ac:dyDescent="0.25">
      <c r="B43" s="37" t="s">
        <v>86</v>
      </c>
      <c r="C43" s="105"/>
      <c r="D43" s="105"/>
      <c r="E43" s="105"/>
      <c r="F43" s="105"/>
      <c r="G43" s="105"/>
      <c r="H43" s="105"/>
      <c r="I43" s="105"/>
      <c r="J43" s="41">
        <f t="shared" si="0"/>
        <v>0</v>
      </c>
    </row>
    <row r="44" spans="2:10" x14ac:dyDescent="0.25">
      <c r="B44" s="37" t="s">
        <v>87</v>
      </c>
      <c r="C44" s="105"/>
      <c r="D44" s="105"/>
      <c r="E44" s="105"/>
      <c r="F44" s="105"/>
      <c r="G44" s="105"/>
      <c r="H44" s="105"/>
      <c r="I44" s="105"/>
      <c r="J44" s="41">
        <f t="shared" si="0"/>
        <v>0</v>
      </c>
    </row>
    <row r="45" spans="2:10" ht="15.75" thickBot="1" x14ac:dyDescent="0.3">
      <c r="B45" s="38" t="s">
        <v>88</v>
      </c>
      <c r="C45" s="106"/>
      <c r="D45" s="106"/>
      <c r="E45" s="106"/>
      <c r="F45" s="106"/>
      <c r="G45" s="106"/>
      <c r="H45" s="106"/>
      <c r="I45" s="106"/>
      <c r="J45" s="42">
        <f t="shared" si="0"/>
        <v>0</v>
      </c>
    </row>
    <row r="46" spans="2:10" ht="15.75" thickBot="1" x14ac:dyDescent="0.3"/>
    <row r="47" spans="2:10" ht="15.95" customHeight="1" x14ac:dyDescent="0.25">
      <c r="C47" s="215" t="s">
        <v>145</v>
      </c>
      <c r="D47" s="216"/>
      <c r="E47" s="216"/>
      <c r="F47" s="216"/>
      <c r="G47" s="216"/>
      <c r="H47" s="216"/>
      <c r="I47" s="217"/>
    </row>
    <row r="48" spans="2:10" ht="15.95" customHeight="1" x14ac:dyDescent="0.25">
      <c r="C48" s="218"/>
      <c r="D48" s="219"/>
      <c r="E48" s="219"/>
      <c r="F48" s="219"/>
      <c r="G48" s="219"/>
      <c r="H48" s="219"/>
      <c r="I48" s="220"/>
    </row>
    <row r="49" spans="2:10" ht="15.95" customHeight="1" x14ac:dyDescent="0.25">
      <c r="C49" s="218"/>
      <c r="D49" s="219"/>
      <c r="E49" s="219"/>
      <c r="F49" s="219"/>
      <c r="G49" s="219"/>
      <c r="H49" s="219"/>
      <c r="I49" s="220"/>
    </row>
    <row r="50" spans="2:10" ht="15.95" customHeight="1" x14ac:dyDescent="0.25">
      <c r="C50" s="218"/>
      <c r="D50" s="219"/>
      <c r="E50" s="219"/>
      <c r="F50" s="219"/>
      <c r="G50" s="219"/>
      <c r="H50" s="219"/>
      <c r="I50" s="220"/>
    </row>
    <row r="51" spans="2:10" ht="15.95" customHeight="1" thickBot="1" x14ac:dyDescent="0.3">
      <c r="C51" s="221"/>
      <c r="D51" s="222"/>
      <c r="E51" s="222"/>
      <c r="F51" s="222"/>
      <c r="G51" s="222"/>
      <c r="H51" s="222"/>
      <c r="I51" s="223"/>
    </row>
    <row r="52" spans="2:10" ht="15.75" thickBot="1" x14ac:dyDescent="0.3"/>
    <row r="53" spans="2:10" ht="15.75" thickBot="1" x14ac:dyDescent="0.3">
      <c r="B53" s="93"/>
      <c r="C53" s="120"/>
      <c r="D53" s="120"/>
      <c r="E53" s="120"/>
      <c r="F53" s="120"/>
      <c r="G53" s="120"/>
      <c r="H53" s="120"/>
      <c r="I53" s="120"/>
      <c r="J53" s="121"/>
    </row>
    <row r="54" spans="2:10" ht="24.75" customHeight="1" thickBot="1" x14ac:dyDescent="0.4">
      <c r="B54" s="28"/>
      <c r="C54" s="195" t="s">
        <v>93</v>
      </c>
      <c r="D54" s="196"/>
      <c r="E54" s="196"/>
      <c r="F54" s="196"/>
      <c r="G54" s="197"/>
      <c r="H54" s="33"/>
      <c r="I54" s="33"/>
      <c r="J54" s="34"/>
    </row>
    <row r="55" spans="2:10" x14ac:dyDescent="0.25">
      <c r="B55" s="28"/>
      <c r="C55" s="33"/>
      <c r="D55" s="33"/>
      <c r="E55" s="33"/>
      <c r="F55" s="33"/>
      <c r="G55" s="33"/>
      <c r="H55" s="33"/>
      <c r="I55" s="33"/>
      <c r="J55" s="34"/>
    </row>
    <row r="56" spans="2:10" x14ac:dyDescent="0.25">
      <c r="B56" s="28">
        <v>1</v>
      </c>
      <c r="C56" s="33" t="s">
        <v>150</v>
      </c>
      <c r="D56" s="33"/>
      <c r="E56" s="33"/>
      <c r="F56" s="33"/>
      <c r="G56" s="33"/>
      <c r="H56" s="123"/>
      <c r="I56" s="33"/>
      <c r="J56" s="34"/>
    </row>
    <row r="57" spans="2:10" x14ac:dyDescent="0.25">
      <c r="B57" s="28">
        <v>2</v>
      </c>
      <c r="C57" s="33" t="s">
        <v>151</v>
      </c>
      <c r="D57" s="33"/>
      <c r="E57" s="33"/>
      <c r="F57" s="33"/>
      <c r="G57" s="33"/>
      <c r="H57" s="123"/>
      <c r="I57" s="33"/>
      <c r="J57" s="34"/>
    </row>
    <row r="58" spans="2:10" x14ac:dyDescent="0.25">
      <c r="B58" s="28">
        <v>3</v>
      </c>
      <c r="C58" s="33" t="s">
        <v>152</v>
      </c>
      <c r="D58" s="33"/>
      <c r="E58" s="33"/>
      <c r="F58" s="33"/>
      <c r="G58" s="33"/>
      <c r="H58" s="122">
        <f>IFERROR((H56/H57),0)</f>
        <v>0</v>
      </c>
      <c r="I58" s="33"/>
      <c r="J58" s="34"/>
    </row>
    <row r="59" spans="2:10" x14ac:dyDescent="0.25">
      <c r="B59" s="28">
        <v>4</v>
      </c>
      <c r="C59" s="33" t="s">
        <v>153</v>
      </c>
      <c r="D59" s="33"/>
      <c r="E59" s="33"/>
      <c r="F59" s="33"/>
      <c r="G59" s="33"/>
      <c r="H59" s="122">
        <f>H58*12</f>
        <v>0</v>
      </c>
      <c r="I59" s="33"/>
      <c r="J59" s="34"/>
    </row>
    <row r="60" spans="2:10" x14ac:dyDescent="0.25">
      <c r="B60" s="28"/>
      <c r="C60" s="33"/>
      <c r="D60" s="33"/>
      <c r="E60" s="33"/>
      <c r="F60" s="33"/>
      <c r="G60" s="33"/>
      <c r="H60" s="33"/>
      <c r="I60" s="33"/>
      <c r="J60" s="34"/>
    </row>
    <row r="61" spans="2:10" ht="15.75" thickBot="1" x14ac:dyDescent="0.3">
      <c r="B61" s="30"/>
      <c r="C61" s="35"/>
      <c r="D61" s="35"/>
      <c r="E61" s="35"/>
      <c r="F61" s="35"/>
      <c r="G61" s="35"/>
      <c r="H61" s="35"/>
      <c r="I61" s="35"/>
      <c r="J61" s="36"/>
    </row>
  </sheetData>
  <sheetProtection sheet="1" objects="1" scenarios="1"/>
  <mergeCells count="16">
    <mergeCell ref="C54:G54"/>
    <mergeCell ref="B11:J11"/>
    <mergeCell ref="C47:I51"/>
    <mergeCell ref="C9:I9"/>
    <mergeCell ref="B13:I13"/>
    <mergeCell ref="B31:B32"/>
    <mergeCell ref="C31:C32"/>
    <mergeCell ref="D31:D32"/>
    <mergeCell ref="E31:E32"/>
    <mergeCell ref="F31:F32"/>
    <mergeCell ref="G31:G32"/>
    <mergeCell ref="L15:O15"/>
    <mergeCell ref="L18:O18"/>
    <mergeCell ref="H31:H32"/>
    <mergeCell ref="I31:I32"/>
    <mergeCell ref="J31:J32"/>
  </mergeCells>
  <conditionalFormatting sqref="C34:J45">
    <cfRule type="expression" dxfId="3" priority="1">
      <formula>C34&gt;$J$13</formula>
    </cfRule>
  </conditionalFormatting>
  <hyperlinks>
    <hyperlink ref="L15:O15" r:id="rId1" display="What's included in Household Income?"/>
    <hyperlink ref="L18:O18" location="'Affordability Wrksht'!B70" display="Annualized Premium Worksheet"/>
  </hyperlinks>
  <pageMargins left="0.7" right="0.7" top="0.75" bottom="0.75" header="0.3" footer="0.3"/>
  <pageSetup scale="82" orientation="portrait" r:id="rId2"/>
  <colBreaks count="1" manualBreakCount="1">
    <brk id="10" max="47" man="1"/>
  </colBreaks>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831"/>
  <sheetViews>
    <sheetView zoomScale="85" zoomScaleNormal="85" workbookViewId="0"/>
  </sheetViews>
  <sheetFormatPr defaultRowHeight="15.75" x14ac:dyDescent="0.25"/>
  <cols>
    <col min="1" max="1" width="3.5703125" style="46" customWidth="1"/>
    <col min="2" max="2" width="5" style="46" customWidth="1"/>
    <col min="3" max="3" width="95.140625" style="47" customWidth="1"/>
    <col min="4" max="4" width="12.85546875" style="48" customWidth="1"/>
    <col min="5" max="5" width="9.140625" style="46" customWidth="1"/>
    <col min="6" max="6" width="43.42578125" style="46" customWidth="1"/>
    <col min="7" max="16384" width="9.140625" style="46"/>
  </cols>
  <sheetData>
    <row r="1" spans="2:6" ht="9.75" customHeight="1" thickBot="1" x14ac:dyDescent="0.3"/>
    <row r="2" spans="2:6" s="49" customFormat="1" ht="24.75" customHeight="1" thickBot="1" x14ac:dyDescent="0.3">
      <c r="B2" s="239" t="s">
        <v>294</v>
      </c>
      <c r="C2" s="240"/>
      <c r="D2" s="241"/>
      <c r="F2" s="165" t="s">
        <v>225</v>
      </c>
    </row>
    <row r="3" spans="2:6" s="49" customFormat="1" x14ac:dyDescent="0.25">
      <c r="C3" s="50"/>
      <c r="D3" s="51"/>
    </row>
    <row r="4" spans="2:6" s="49" customFormat="1" ht="84.75" customHeight="1" x14ac:dyDescent="0.25">
      <c r="C4" s="52" t="s">
        <v>67</v>
      </c>
      <c r="D4" s="51"/>
    </row>
    <row r="5" spans="2:6" s="49" customFormat="1" ht="16.5" thickBot="1" x14ac:dyDescent="0.3">
      <c r="C5" s="50"/>
      <c r="D5" s="51"/>
    </row>
    <row r="6" spans="2:6" ht="52.5" customHeight="1" x14ac:dyDescent="0.25">
      <c r="B6" s="53" t="s">
        <v>0</v>
      </c>
      <c r="C6" s="54" t="s">
        <v>196</v>
      </c>
      <c r="D6" s="27">
        <v>1256.32</v>
      </c>
      <c r="E6" s="55"/>
      <c r="F6" s="148" t="s">
        <v>59</v>
      </c>
    </row>
    <row r="7" spans="2:6" ht="15" x14ac:dyDescent="0.25">
      <c r="B7" s="56"/>
      <c r="C7" s="57"/>
      <c r="D7" s="58"/>
      <c r="E7" s="55"/>
    </row>
    <row r="8" spans="2:6" s="63" customFormat="1" ht="18" customHeight="1" x14ac:dyDescent="0.25">
      <c r="B8" s="60" t="s">
        <v>1</v>
      </c>
      <c r="C8" s="57" t="s">
        <v>66</v>
      </c>
      <c r="D8" s="132">
        <f>'Household Income'!C22</f>
        <v>62750</v>
      </c>
      <c r="E8" s="61"/>
      <c r="F8" s="63" t="s">
        <v>162</v>
      </c>
    </row>
    <row r="9" spans="2:6" ht="15" x14ac:dyDescent="0.25">
      <c r="B9" s="56"/>
      <c r="C9" s="57"/>
      <c r="D9" s="58"/>
      <c r="E9" s="55"/>
    </row>
    <row r="10" spans="2:6" s="63" customFormat="1" ht="18" customHeight="1" x14ac:dyDescent="0.25">
      <c r="B10" s="60" t="s">
        <v>4</v>
      </c>
      <c r="C10" s="57" t="s">
        <v>74</v>
      </c>
      <c r="D10" s="29">
        <v>0</v>
      </c>
      <c r="E10" s="61"/>
      <c r="F10" s="63" t="s">
        <v>44</v>
      </c>
    </row>
    <row r="11" spans="2:6" ht="15" x14ac:dyDescent="0.25">
      <c r="B11" s="56"/>
      <c r="C11" s="57"/>
      <c r="D11" s="58"/>
      <c r="E11" s="55"/>
      <c r="F11" s="59" t="s">
        <v>45</v>
      </c>
    </row>
    <row r="12" spans="2:6" s="63" customFormat="1" ht="18" customHeight="1" x14ac:dyDescent="0.25">
      <c r="B12" s="60" t="s">
        <v>46</v>
      </c>
      <c r="C12" s="57" t="s">
        <v>47</v>
      </c>
      <c r="D12" s="58">
        <f>D8+D10</f>
        <v>62750</v>
      </c>
      <c r="E12" s="61"/>
    </row>
    <row r="13" spans="2:6" ht="15" x14ac:dyDescent="0.25">
      <c r="B13" s="56"/>
      <c r="C13" s="57"/>
      <c r="D13" s="58"/>
      <c r="E13" s="55"/>
    </row>
    <row r="14" spans="2:6" s="63" customFormat="1" ht="18" customHeight="1" x14ac:dyDescent="0.25">
      <c r="B14" s="60" t="s">
        <v>48</v>
      </c>
      <c r="C14" s="57" t="s">
        <v>65</v>
      </c>
      <c r="D14" s="141">
        <f>COUNTA('Household Income'!C4:J4)</f>
        <v>5</v>
      </c>
      <c r="E14" s="61"/>
      <c r="F14" s="63" t="s">
        <v>169</v>
      </c>
    </row>
    <row r="15" spans="2:6" s="63" customFormat="1" ht="18" customHeight="1" x14ac:dyDescent="0.25">
      <c r="B15" s="64"/>
      <c r="C15" s="65" t="s">
        <v>172</v>
      </c>
      <c r="D15" s="58">
        <f>VLOOKUP(D14,J39:K54,2,FALSE)</f>
        <v>27570</v>
      </c>
      <c r="E15" s="61"/>
      <c r="F15" s="62" t="s">
        <v>226</v>
      </c>
    </row>
    <row r="16" spans="2:6" ht="15" x14ac:dyDescent="0.25">
      <c r="B16" s="56"/>
      <c r="C16" s="57"/>
      <c r="D16" s="58"/>
      <c r="E16" s="55"/>
      <c r="F16" s="66"/>
    </row>
    <row r="17" spans="2:9" s="63" customFormat="1" ht="18" customHeight="1" x14ac:dyDescent="0.25">
      <c r="B17" s="60" t="s">
        <v>49</v>
      </c>
      <c r="C17" s="57" t="s">
        <v>50</v>
      </c>
      <c r="D17" s="58">
        <f>D12/D15*100</f>
        <v>227.60246644903881</v>
      </c>
      <c r="E17" s="61"/>
      <c r="F17" s="61"/>
      <c r="G17" s="61"/>
      <c r="H17" s="61"/>
      <c r="I17" s="61"/>
    </row>
    <row r="18" spans="2:9" ht="15" x14ac:dyDescent="0.25">
      <c r="B18" s="56"/>
      <c r="C18" s="57"/>
      <c r="D18" s="58"/>
      <c r="E18" s="55"/>
      <c r="F18" s="55"/>
      <c r="G18" s="55"/>
      <c r="H18" s="55"/>
      <c r="I18" s="55"/>
    </row>
    <row r="19" spans="2:9" s="63" customFormat="1" ht="18" customHeight="1" x14ac:dyDescent="0.25">
      <c r="B19" s="60" t="s">
        <v>51</v>
      </c>
      <c r="C19" s="57" t="s">
        <v>68</v>
      </c>
      <c r="D19" s="67">
        <f>IF(D17 &lt; 400.000001,VLOOKUP(INT(D17),'Mrktplace Coverage Wrksht'!M39:N831,2,FALSE),VLOOKUP(401,'Mrktplace Coverage Wrksht'!M39:N831,2,FALSE))</f>
        <v>7.2499999999999995E-2</v>
      </c>
      <c r="E19" s="61"/>
      <c r="F19" s="62" t="s">
        <v>52</v>
      </c>
      <c r="G19" s="61"/>
      <c r="H19" s="61"/>
      <c r="I19" s="61"/>
    </row>
    <row r="20" spans="2:9" ht="15" x14ac:dyDescent="0.25">
      <c r="B20" s="56"/>
      <c r="C20" s="57"/>
      <c r="D20" s="58"/>
      <c r="E20" s="55"/>
      <c r="F20" s="55"/>
      <c r="G20" s="55"/>
      <c r="H20" s="55"/>
      <c r="I20" s="55"/>
    </row>
    <row r="21" spans="2:9" s="63" customFormat="1" ht="18" customHeight="1" x14ac:dyDescent="0.25">
      <c r="B21" s="60" t="s">
        <v>53</v>
      </c>
      <c r="C21" s="57" t="s">
        <v>54</v>
      </c>
      <c r="D21" s="58">
        <f>D12*D19</f>
        <v>4549.375</v>
      </c>
      <c r="E21" s="61"/>
      <c r="F21" s="61"/>
      <c r="G21" s="61"/>
      <c r="H21" s="61"/>
      <c r="I21" s="61"/>
    </row>
    <row r="22" spans="2:9" ht="15" x14ac:dyDescent="0.25">
      <c r="B22" s="56"/>
      <c r="C22" s="57"/>
      <c r="D22" s="58"/>
      <c r="E22" s="55"/>
      <c r="F22" s="61"/>
      <c r="G22" s="55"/>
      <c r="H22" s="55"/>
      <c r="I22" s="55"/>
    </row>
    <row r="23" spans="2:9" s="63" customFormat="1" ht="18" customHeight="1" x14ac:dyDescent="0.25">
      <c r="B23" s="60" t="s">
        <v>55</v>
      </c>
      <c r="C23" s="57" t="s">
        <v>56</v>
      </c>
      <c r="D23" s="58">
        <f>D21/12</f>
        <v>379.11458333333331</v>
      </c>
      <c r="E23" s="61"/>
      <c r="F23" s="61"/>
      <c r="G23" s="61"/>
      <c r="H23" s="61"/>
      <c r="I23" s="61"/>
    </row>
    <row r="24" spans="2:9" ht="15" x14ac:dyDescent="0.25">
      <c r="B24" s="56"/>
      <c r="C24" s="57"/>
      <c r="D24" s="58"/>
    </row>
    <row r="25" spans="2:9" ht="30" x14ac:dyDescent="0.25">
      <c r="B25" s="60" t="s">
        <v>57</v>
      </c>
      <c r="C25" s="57" t="s">
        <v>60</v>
      </c>
      <c r="D25" s="29">
        <v>1716.63</v>
      </c>
      <c r="F25" s="68" t="s">
        <v>295</v>
      </c>
    </row>
    <row r="26" spans="2:9" ht="15" x14ac:dyDescent="0.25">
      <c r="B26" s="56"/>
      <c r="C26" s="57"/>
      <c r="D26" s="58"/>
    </row>
    <row r="27" spans="2:9" s="63" customFormat="1" ht="18" customHeight="1" x14ac:dyDescent="0.25">
      <c r="B27" s="60" t="s">
        <v>58</v>
      </c>
      <c r="C27" s="57" t="s">
        <v>69</v>
      </c>
      <c r="D27" s="58">
        <f>D25-D23</f>
        <v>1337.5154166666669</v>
      </c>
      <c r="F27" s="234" t="s">
        <v>70</v>
      </c>
    </row>
    <row r="28" spans="2:9" ht="15" x14ac:dyDescent="0.25">
      <c r="B28" s="56"/>
      <c r="C28" s="57"/>
      <c r="D28" s="58"/>
      <c r="F28" s="235"/>
    </row>
    <row r="29" spans="2:9" ht="30" x14ac:dyDescent="0.25">
      <c r="B29" s="60" t="s">
        <v>61</v>
      </c>
      <c r="C29" s="57" t="s">
        <v>71</v>
      </c>
      <c r="D29" s="58">
        <f>IF((D6-D27)&lt;0,0,D6-D27)</f>
        <v>0</v>
      </c>
      <c r="F29" s="69" t="s">
        <v>72</v>
      </c>
    </row>
    <row r="30" spans="2:9" ht="15" x14ac:dyDescent="0.25">
      <c r="B30" s="56"/>
      <c r="C30" s="70"/>
      <c r="D30" s="58"/>
    </row>
    <row r="31" spans="2:9" s="63" customFormat="1" ht="18" customHeight="1" x14ac:dyDescent="0.25">
      <c r="B31" s="60" t="s">
        <v>63</v>
      </c>
      <c r="C31" s="71" t="s">
        <v>76</v>
      </c>
      <c r="D31" s="72">
        <f>D29*12</f>
        <v>0</v>
      </c>
      <c r="F31" s="46"/>
    </row>
    <row r="32" spans="2:9" s="63" customFormat="1" ht="18" customHeight="1" x14ac:dyDescent="0.25">
      <c r="B32" s="60" t="s">
        <v>64</v>
      </c>
      <c r="C32" s="71" t="s">
        <v>75</v>
      </c>
      <c r="D32" s="73">
        <f>0.08*D12</f>
        <v>5020</v>
      </c>
      <c r="F32" s="236" t="s">
        <v>73</v>
      </c>
    </row>
    <row r="33" spans="2:14" ht="15" customHeight="1" x14ac:dyDescent="0.25">
      <c r="B33" s="60"/>
      <c r="C33" s="74"/>
      <c r="D33" s="72"/>
      <c r="F33" s="237"/>
    </row>
    <row r="34" spans="2:14" ht="32.25" thickBot="1" x14ac:dyDescent="0.3">
      <c r="B34" s="75"/>
      <c r="C34" s="76" t="s">
        <v>62</v>
      </c>
      <c r="D34" s="77">
        <f>D32-D31</f>
        <v>5020</v>
      </c>
      <c r="F34" s="238"/>
    </row>
    <row r="35" spans="2:14" x14ac:dyDescent="0.25">
      <c r="D35" s="78"/>
    </row>
    <row r="36" spans="2:14" x14ac:dyDescent="0.25">
      <c r="C36" s="47" t="s">
        <v>173</v>
      </c>
      <c r="D36" s="78"/>
    </row>
    <row r="37" spans="2:14" x14ac:dyDescent="0.25">
      <c r="C37" s="142" t="s">
        <v>174</v>
      </c>
      <c r="M37" s="232" t="s">
        <v>97</v>
      </c>
      <c r="N37" s="232"/>
    </row>
    <row r="38" spans="2:14" x14ac:dyDescent="0.25">
      <c r="J38" s="233" t="s">
        <v>171</v>
      </c>
      <c r="K38" s="233"/>
      <c r="M38" s="232"/>
      <c r="N38" s="232"/>
    </row>
    <row r="39" spans="2:14" x14ac:dyDescent="0.25">
      <c r="J39" s="46">
        <v>1</v>
      </c>
      <c r="K39" s="79">
        <v>11490</v>
      </c>
      <c r="M39" s="46">
        <v>1</v>
      </c>
      <c r="N39" s="80">
        <v>0.02</v>
      </c>
    </row>
    <row r="40" spans="2:14" x14ac:dyDescent="0.25">
      <c r="J40" s="46">
        <f t="shared" ref="J40:J54" si="0">J39+1</f>
        <v>2</v>
      </c>
      <c r="K40" s="79">
        <f>K39+4020</f>
        <v>15510</v>
      </c>
      <c r="M40" s="46">
        <v>2</v>
      </c>
      <c r="N40" s="80">
        <v>0.02</v>
      </c>
    </row>
    <row r="41" spans="2:14" x14ac:dyDescent="0.25">
      <c r="J41" s="46">
        <f t="shared" si="0"/>
        <v>3</v>
      </c>
      <c r="K41" s="79">
        <f t="shared" ref="K41:K54" si="1">K40+4020</f>
        <v>19530</v>
      </c>
      <c r="M41" s="46">
        <v>3</v>
      </c>
      <c r="N41" s="80">
        <v>0.02</v>
      </c>
    </row>
    <row r="42" spans="2:14" x14ac:dyDescent="0.25">
      <c r="J42" s="46">
        <f t="shared" si="0"/>
        <v>4</v>
      </c>
      <c r="K42" s="79">
        <f t="shared" si="1"/>
        <v>23550</v>
      </c>
      <c r="M42" s="46">
        <v>4</v>
      </c>
      <c r="N42" s="80">
        <v>0.02</v>
      </c>
    </row>
    <row r="43" spans="2:14" x14ac:dyDescent="0.25">
      <c r="J43" s="46">
        <f t="shared" si="0"/>
        <v>5</v>
      </c>
      <c r="K43" s="79">
        <f t="shared" si="1"/>
        <v>27570</v>
      </c>
      <c r="M43" s="46">
        <v>5</v>
      </c>
      <c r="N43" s="80">
        <v>0.02</v>
      </c>
    </row>
    <row r="44" spans="2:14" x14ac:dyDescent="0.25">
      <c r="J44" s="46">
        <f t="shared" si="0"/>
        <v>6</v>
      </c>
      <c r="K44" s="79">
        <f t="shared" si="1"/>
        <v>31590</v>
      </c>
      <c r="M44" s="46">
        <v>6</v>
      </c>
      <c r="N44" s="80">
        <v>0.02</v>
      </c>
    </row>
    <row r="45" spans="2:14" x14ac:dyDescent="0.25">
      <c r="J45" s="46">
        <f t="shared" si="0"/>
        <v>7</v>
      </c>
      <c r="K45" s="79">
        <f t="shared" si="1"/>
        <v>35610</v>
      </c>
      <c r="M45" s="46">
        <v>7</v>
      </c>
      <c r="N45" s="80">
        <v>0.02</v>
      </c>
    </row>
    <row r="46" spans="2:14" x14ac:dyDescent="0.25">
      <c r="J46" s="46">
        <f t="shared" si="0"/>
        <v>8</v>
      </c>
      <c r="K46" s="79">
        <f t="shared" si="1"/>
        <v>39630</v>
      </c>
      <c r="M46" s="46">
        <v>8</v>
      </c>
      <c r="N46" s="80">
        <v>0.02</v>
      </c>
    </row>
    <row r="47" spans="2:14" x14ac:dyDescent="0.25">
      <c r="J47" s="46">
        <f t="shared" si="0"/>
        <v>9</v>
      </c>
      <c r="K47" s="79">
        <f t="shared" si="1"/>
        <v>43650</v>
      </c>
      <c r="M47" s="46">
        <v>9</v>
      </c>
      <c r="N47" s="80">
        <v>0.02</v>
      </c>
    </row>
    <row r="48" spans="2:14" x14ac:dyDescent="0.25">
      <c r="J48" s="46">
        <f t="shared" si="0"/>
        <v>10</v>
      </c>
      <c r="K48" s="79">
        <f t="shared" si="1"/>
        <v>47670</v>
      </c>
      <c r="M48" s="46">
        <v>10</v>
      </c>
      <c r="N48" s="80">
        <v>0.02</v>
      </c>
    </row>
    <row r="49" spans="10:14" x14ac:dyDescent="0.25">
      <c r="J49" s="46">
        <f t="shared" si="0"/>
        <v>11</v>
      </c>
      <c r="K49" s="79">
        <f t="shared" si="1"/>
        <v>51690</v>
      </c>
      <c r="M49" s="46">
        <v>11</v>
      </c>
      <c r="N49" s="80">
        <v>0.02</v>
      </c>
    </row>
    <row r="50" spans="10:14" x14ac:dyDescent="0.25">
      <c r="J50" s="46">
        <f t="shared" si="0"/>
        <v>12</v>
      </c>
      <c r="K50" s="79">
        <f t="shared" si="1"/>
        <v>55710</v>
      </c>
      <c r="M50" s="46">
        <v>12</v>
      </c>
      <c r="N50" s="80">
        <v>0.02</v>
      </c>
    </row>
    <row r="51" spans="10:14" x14ac:dyDescent="0.25">
      <c r="J51" s="46">
        <f t="shared" si="0"/>
        <v>13</v>
      </c>
      <c r="K51" s="79">
        <f t="shared" si="1"/>
        <v>59730</v>
      </c>
      <c r="M51" s="46">
        <v>13</v>
      </c>
      <c r="N51" s="80">
        <v>0.02</v>
      </c>
    </row>
    <row r="52" spans="10:14" x14ac:dyDescent="0.25">
      <c r="J52" s="46">
        <f t="shared" si="0"/>
        <v>14</v>
      </c>
      <c r="K52" s="79">
        <f t="shared" si="1"/>
        <v>63750</v>
      </c>
      <c r="M52" s="46">
        <v>14</v>
      </c>
      <c r="N52" s="80">
        <v>0.02</v>
      </c>
    </row>
    <row r="53" spans="10:14" x14ac:dyDescent="0.25">
      <c r="J53" s="46">
        <f t="shared" si="0"/>
        <v>15</v>
      </c>
      <c r="K53" s="79">
        <f t="shared" si="1"/>
        <v>67770</v>
      </c>
      <c r="M53" s="46">
        <v>15</v>
      </c>
      <c r="N53" s="80">
        <v>0.02</v>
      </c>
    </row>
    <row r="54" spans="10:14" x14ac:dyDescent="0.25">
      <c r="J54" s="46">
        <f t="shared" si="0"/>
        <v>16</v>
      </c>
      <c r="K54" s="79">
        <f t="shared" si="1"/>
        <v>71790</v>
      </c>
      <c r="M54" s="46">
        <v>16</v>
      </c>
      <c r="N54" s="80">
        <v>0.02</v>
      </c>
    </row>
    <row r="55" spans="10:14" x14ac:dyDescent="0.25">
      <c r="M55" s="46">
        <v>17</v>
      </c>
      <c r="N55" s="80">
        <v>0.02</v>
      </c>
    </row>
    <row r="56" spans="10:14" x14ac:dyDescent="0.25">
      <c r="M56" s="46">
        <v>18</v>
      </c>
      <c r="N56" s="80">
        <v>0.02</v>
      </c>
    </row>
    <row r="57" spans="10:14" x14ac:dyDescent="0.25">
      <c r="M57" s="46">
        <v>19</v>
      </c>
      <c r="N57" s="80">
        <v>0.02</v>
      </c>
    </row>
    <row r="58" spans="10:14" x14ac:dyDescent="0.25">
      <c r="M58" s="46">
        <v>20</v>
      </c>
      <c r="N58" s="80">
        <v>0.02</v>
      </c>
    </row>
    <row r="59" spans="10:14" x14ac:dyDescent="0.25">
      <c r="M59" s="46">
        <v>21</v>
      </c>
      <c r="N59" s="80">
        <v>0.02</v>
      </c>
    </row>
    <row r="60" spans="10:14" x14ac:dyDescent="0.25">
      <c r="M60" s="46">
        <v>22</v>
      </c>
      <c r="N60" s="80">
        <v>0.02</v>
      </c>
    </row>
    <row r="61" spans="10:14" x14ac:dyDescent="0.25">
      <c r="M61" s="46">
        <v>23</v>
      </c>
      <c r="N61" s="80">
        <v>0.02</v>
      </c>
    </row>
    <row r="62" spans="10:14" x14ac:dyDescent="0.25">
      <c r="M62" s="46">
        <v>24</v>
      </c>
      <c r="N62" s="80">
        <v>0.02</v>
      </c>
    </row>
    <row r="63" spans="10:14" x14ac:dyDescent="0.25">
      <c r="M63" s="46">
        <v>25</v>
      </c>
      <c r="N63" s="80">
        <v>0.02</v>
      </c>
    </row>
    <row r="64" spans="10:14" x14ac:dyDescent="0.25">
      <c r="M64" s="46">
        <v>26</v>
      </c>
      <c r="N64" s="80">
        <v>0.02</v>
      </c>
    </row>
    <row r="65" spans="13:14" x14ac:dyDescent="0.25">
      <c r="M65" s="46">
        <v>27</v>
      </c>
      <c r="N65" s="80">
        <v>0.02</v>
      </c>
    </row>
    <row r="66" spans="13:14" x14ac:dyDescent="0.25">
      <c r="M66" s="46">
        <v>28</v>
      </c>
      <c r="N66" s="80">
        <v>0.02</v>
      </c>
    </row>
    <row r="67" spans="13:14" x14ac:dyDescent="0.25">
      <c r="M67" s="46">
        <v>29</v>
      </c>
      <c r="N67" s="80">
        <v>0.02</v>
      </c>
    </row>
    <row r="68" spans="13:14" x14ac:dyDescent="0.25">
      <c r="M68" s="46">
        <v>30</v>
      </c>
      <c r="N68" s="80">
        <v>0.02</v>
      </c>
    </row>
    <row r="69" spans="13:14" x14ac:dyDescent="0.25">
      <c r="M69" s="46">
        <v>31</v>
      </c>
      <c r="N69" s="80">
        <v>0.02</v>
      </c>
    </row>
    <row r="70" spans="13:14" x14ac:dyDescent="0.25">
      <c r="M70" s="46">
        <v>32</v>
      </c>
      <c r="N70" s="80">
        <v>0.02</v>
      </c>
    </row>
    <row r="71" spans="13:14" x14ac:dyDescent="0.25">
      <c r="M71" s="46">
        <v>33</v>
      </c>
      <c r="N71" s="80">
        <v>0.02</v>
      </c>
    </row>
    <row r="72" spans="13:14" x14ac:dyDescent="0.25">
      <c r="M72" s="46">
        <v>34</v>
      </c>
      <c r="N72" s="80">
        <v>0.02</v>
      </c>
    </row>
    <row r="73" spans="13:14" x14ac:dyDescent="0.25">
      <c r="M73" s="46">
        <v>35</v>
      </c>
      <c r="N73" s="80">
        <v>0.02</v>
      </c>
    </row>
    <row r="74" spans="13:14" x14ac:dyDescent="0.25">
      <c r="M74" s="46">
        <v>36</v>
      </c>
      <c r="N74" s="80">
        <v>0.02</v>
      </c>
    </row>
    <row r="75" spans="13:14" x14ac:dyDescent="0.25">
      <c r="M75" s="46">
        <v>37</v>
      </c>
      <c r="N75" s="80">
        <v>0.02</v>
      </c>
    </row>
    <row r="76" spans="13:14" x14ac:dyDescent="0.25">
      <c r="M76" s="46">
        <v>38</v>
      </c>
      <c r="N76" s="80">
        <v>0.02</v>
      </c>
    </row>
    <row r="77" spans="13:14" x14ac:dyDescent="0.25">
      <c r="M77" s="46">
        <v>39</v>
      </c>
      <c r="N77" s="80">
        <v>0.02</v>
      </c>
    </row>
    <row r="78" spans="13:14" x14ac:dyDescent="0.25">
      <c r="M78" s="46">
        <v>40</v>
      </c>
      <c r="N78" s="80">
        <v>0.02</v>
      </c>
    </row>
    <row r="79" spans="13:14" x14ac:dyDescent="0.25">
      <c r="M79" s="46">
        <v>41</v>
      </c>
      <c r="N79" s="80">
        <v>0.02</v>
      </c>
    </row>
    <row r="80" spans="13:14" x14ac:dyDescent="0.25">
      <c r="M80" s="46">
        <v>42</v>
      </c>
      <c r="N80" s="80">
        <v>0.02</v>
      </c>
    </row>
    <row r="81" spans="13:14" x14ac:dyDescent="0.25">
      <c r="M81" s="46">
        <v>43</v>
      </c>
      <c r="N81" s="80">
        <v>0.02</v>
      </c>
    </row>
    <row r="82" spans="13:14" x14ac:dyDescent="0.25">
      <c r="M82" s="46">
        <v>44</v>
      </c>
      <c r="N82" s="80">
        <v>0.02</v>
      </c>
    </row>
    <row r="83" spans="13:14" x14ac:dyDescent="0.25">
      <c r="M83" s="46">
        <v>45</v>
      </c>
      <c r="N83" s="80">
        <v>0.02</v>
      </c>
    </row>
    <row r="84" spans="13:14" x14ac:dyDescent="0.25">
      <c r="M84" s="46">
        <v>46</v>
      </c>
      <c r="N84" s="80">
        <v>0.02</v>
      </c>
    </row>
    <row r="85" spans="13:14" x14ac:dyDescent="0.25">
      <c r="M85" s="46">
        <v>47</v>
      </c>
      <c r="N85" s="80">
        <v>0.02</v>
      </c>
    </row>
    <row r="86" spans="13:14" x14ac:dyDescent="0.25">
      <c r="M86" s="46">
        <v>48</v>
      </c>
      <c r="N86" s="80">
        <v>0.02</v>
      </c>
    </row>
    <row r="87" spans="13:14" x14ac:dyDescent="0.25">
      <c r="M87" s="46">
        <v>49</v>
      </c>
      <c r="N87" s="80">
        <v>0.02</v>
      </c>
    </row>
    <row r="88" spans="13:14" x14ac:dyDescent="0.25">
      <c r="M88" s="46">
        <v>50</v>
      </c>
      <c r="N88" s="80">
        <v>0.02</v>
      </c>
    </row>
    <row r="89" spans="13:14" x14ac:dyDescent="0.25">
      <c r="M89" s="46">
        <v>51</v>
      </c>
      <c r="N89" s="80">
        <v>0.02</v>
      </c>
    </row>
    <row r="90" spans="13:14" x14ac:dyDescent="0.25">
      <c r="M90" s="46">
        <v>52</v>
      </c>
      <c r="N90" s="80">
        <v>0.02</v>
      </c>
    </row>
    <row r="91" spans="13:14" x14ac:dyDescent="0.25">
      <c r="M91" s="46">
        <v>53</v>
      </c>
      <c r="N91" s="80">
        <v>0.02</v>
      </c>
    </row>
    <row r="92" spans="13:14" x14ac:dyDescent="0.25">
      <c r="M92" s="46">
        <v>54</v>
      </c>
      <c r="N92" s="80">
        <v>0.02</v>
      </c>
    </row>
    <row r="93" spans="13:14" x14ac:dyDescent="0.25">
      <c r="M93" s="46">
        <v>55</v>
      </c>
      <c r="N93" s="80">
        <v>0.02</v>
      </c>
    </row>
    <row r="94" spans="13:14" x14ac:dyDescent="0.25">
      <c r="M94" s="46">
        <v>56</v>
      </c>
      <c r="N94" s="80">
        <v>0.02</v>
      </c>
    </row>
    <row r="95" spans="13:14" x14ac:dyDescent="0.25">
      <c r="M95" s="46">
        <v>57</v>
      </c>
      <c r="N95" s="80">
        <v>0.02</v>
      </c>
    </row>
    <row r="96" spans="13:14" x14ac:dyDescent="0.25">
      <c r="M96" s="46">
        <v>58</v>
      </c>
      <c r="N96" s="80">
        <v>0.02</v>
      </c>
    </row>
    <row r="97" spans="13:14" x14ac:dyDescent="0.25">
      <c r="M97" s="46">
        <v>59</v>
      </c>
      <c r="N97" s="80">
        <v>0.02</v>
      </c>
    </row>
    <row r="98" spans="13:14" x14ac:dyDescent="0.25">
      <c r="M98" s="46">
        <v>60</v>
      </c>
      <c r="N98" s="80">
        <v>0.02</v>
      </c>
    </row>
    <row r="99" spans="13:14" x14ac:dyDescent="0.25">
      <c r="M99" s="46">
        <v>61</v>
      </c>
      <c r="N99" s="80">
        <v>0.02</v>
      </c>
    </row>
    <row r="100" spans="13:14" x14ac:dyDescent="0.25">
      <c r="M100" s="46">
        <v>62</v>
      </c>
      <c r="N100" s="80">
        <v>0.02</v>
      </c>
    </row>
    <row r="101" spans="13:14" x14ac:dyDescent="0.25">
      <c r="M101" s="46">
        <v>63</v>
      </c>
      <c r="N101" s="80">
        <v>0.02</v>
      </c>
    </row>
    <row r="102" spans="13:14" x14ac:dyDescent="0.25">
      <c r="M102" s="46">
        <v>64</v>
      </c>
      <c r="N102" s="80">
        <v>0.02</v>
      </c>
    </row>
    <row r="103" spans="13:14" x14ac:dyDescent="0.25">
      <c r="M103" s="46">
        <v>65</v>
      </c>
      <c r="N103" s="80">
        <v>0.02</v>
      </c>
    </row>
    <row r="104" spans="13:14" x14ac:dyDescent="0.25">
      <c r="M104" s="46">
        <v>66</v>
      </c>
      <c r="N104" s="80">
        <v>0.02</v>
      </c>
    </row>
    <row r="105" spans="13:14" x14ac:dyDescent="0.25">
      <c r="M105" s="46">
        <v>67</v>
      </c>
      <c r="N105" s="80">
        <v>0.02</v>
      </c>
    </row>
    <row r="106" spans="13:14" x14ac:dyDescent="0.25">
      <c r="M106" s="46">
        <v>68</v>
      </c>
      <c r="N106" s="80">
        <v>0.02</v>
      </c>
    </row>
    <row r="107" spans="13:14" x14ac:dyDescent="0.25">
      <c r="M107" s="46">
        <v>69</v>
      </c>
      <c r="N107" s="80">
        <v>0.02</v>
      </c>
    </row>
    <row r="108" spans="13:14" x14ac:dyDescent="0.25">
      <c r="M108" s="46">
        <v>70</v>
      </c>
      <c r="N108" s="80">
        <v>0.02</v>
      </c>
    </row>
    <row r="109" spans="13:14" x14ac:dyDescent="0.25">
      <c r="M109" s="46">
        <v>71</v>
      </c>
      <c r="N109" s="80">
        <v>0.02</v>
      </c>
    </row>
    <row r="110" spans="13:14" x14ac:dyDescent="0.25">
      <c r="M110" s="46">
        <v>72</v>
      </c>
      <c r="N110" s="80">
        <v>0.02</v>
      </c>
    </row>
    <row r="111" spans="13:14" x14ac:dyDescent="0.25">
      <c r="M111" s="46">
        <v>73</v>
      </c>
      <c r="N111" s="80">
        <v>0.02</v>
      </c>
    </row>
    <row r="112" spans="13:14" x14ac:dyDescent="0.25">
      <c r="M112" s="46">
        <v>74</v>
      </c>
      <c r="N112" s="80">
        <v>0.02</v>
      </c>
    </row>
    <row r="113" spans="13:14" x14ac:dyDescent="0.25">
      <c r="M113" s="46">
        <v>75</v>
      </c>
      <c r="N113" s="80">
        <v>0.02</v>
      </c>
    </row>
    <row r="114" spans="13:14" x14ac:dyDescent="0.25">
      <c r="M114" s="46">
        <v>76</v>
      </c>
      <c r="N114" s="80">
        <v>0.02</v>
      </c>
    </row>
    <row r="115" spans="13:14" x14ac:dyDescent="0.25">
      <c r="M115" s="46">
        <v>77</v>
      </c>
      <c r="N115" s="80">
        <v>0.02</v>
      </c>
    </row>
    <row r="116" spans="13:14" x14ac:dyDescent="0.25">
      <c r="M116" s="46">
        <v>78</v>
      </c>
      <c r="N116" s="80">
        <v>0.02</v>
      </c>
    </row>
    <row r="117" spans="13:14" x14ac:dyDescent="0.25">
      <c r="M117" s="46">
        <v>79</v>
      </c>
      <c r="N117" s="80">
        <v>0.02</v>
      </c>
    </row>
    <row r="118" spans="13:14" x14ac:dyDescent="0.25">
      <c r="M118" s="46">
        <v>80</v>
      </c>
      <c r="N118" s="80">
        <v>0.02</v>
      </c>
    </row>
    <row r="119" spans="13:14" x14ac:dyDescent="0.25">
      <c r="M119" s="46">
        <v>81</v>
      </c>
      <c r="N119" s="80">
        <v>0.02</v>
      </c>
    </row>
    <row r="120" spans="13:14" x14ac:dyDescent="0.25">
      <c r="M120" s="46">
        <v>82</v>
      </c>
      <c r="N120" s="80">
        <v>0.02</v>
      </c>
    </row>
    <row r="121" spans="13:14" x14ac:dyDescent="0.25">
      <c r="M121" s="46">
        <v>83</v>
      </c>
      <c r="N121" s="80">
        <v>0.02</v>
      </c>
    </row>
    <row r="122" spans="13:14" x14ac:dyDescent="0.25">
      <c r="M122" s="46">
        <v>84</v>
      </c>
      <c r="N122" s="80">
        <v>0.02</v>
      </c>
    </row>
    <row r="123" spans="13:14" x14ac:dyDescent="0.25">
      <c r="M123" s="46">
        <v>85</v>
      </c>
      <c r="N123" s="80">
        <v>0.02</v>
      </c>
    </row>
    <row r="124" spans="13:14" x14ac:dyDescent="0.25">
      <c r="M124" s="46">
        <v>86</v>
      </c>
      <c r="N124" s="80">
        <v>0.02</v>
      </c>
    </row>
    <row r="125" spans="13:14" x14ac:dyDescent="0.25">
      <c r="M125" s="46">
        <v>87</v>
      </c>
      <c r="N125" s="80">
        <v>0.02</v>
      </c>
    </row>
    <row r="126" spans="13:14" x14ac:dyDescent="0.25">
      <c r="M126" s="46">
        <v>88</v>
      </c>
      <c r="N126" s="80">
        <v>0.02</v>
      </c>
    </row>
    <row r="127" spans="13:14" x14ac:dyDescent="0.25">
      <c r="M127" s="46">
        <v>89</v>
      </c>
      <c r="N127" s="80">
        <v>0.02</v>
      </c>
    </row>
    <row r="128" spans="13:14" x14ac:dyDescent="0.25">
      <c r="M128" s="46">
        <v>90</v>
      </c>
      <c r="N128" s="80">
        <v>0.02</v>
      </c>
    </row>
    <row r="129" spans="13:14" x14ac:dyDescent="0.25">
      <c r="M129" s="46">
        <v>91</v>
      </c>
      <c r="N129" s="80">
        <v>0.02</v>
      </c>
    </row>
    <row r="130" spans="13:14" x14ac:dyDescent="0.25">
      <c r="M130" s="46">
        <v>92</v>
      </c>
      <c r="N130" s="80">
        <v>0.02</v>
      </c>
    </row>
    <row r="131" spans="13:14" x14ac:dyDescent="0.25">
      <c r="M131" s="46">
        <v>93</v>
      </c>
      <c r="N131" s="80">
        <v>0.02</v>
      </c>
    </row>
    <row r="132" spans="13:14" x14ac:dyDescent="0.25">
      <c r="M132" s="46">
        <v>94</v>
      </c>
      <c r="N132" s="80">
        <v>0.02</v>
      </c>
    </row>
    <row r="133" spans="13:14" x14ac:dyDescent="0.25">
      <c r="M133" s="46">
        <v>95</v>
      </c>
      <c r="N133" s="80">
        <v>0.02</v>
      </c>
    </row>
    <row r="134" spans="13:14" x14ac:dyDescent="0.25">
      <c r="M134" s="46">
        <v>96</v>
      </c>
      <c r="N134" s="80">
        <v>0.02</v>
      </c>
    </row>
    <row r="135" spans="13:14" x14ac:dyDescent="0.25">
      <c r="M135" s="46">
        <v>97</v>
      </c>
      <c r="N135" s="80">
        <v>0.02</v>
      </c>
    </row>
    <row r="136" spans="13:14" x14ac:dyDescent="0.25">
      <c r="M136" s="46">
        <v>98</v>
      </c>
      <c r="N136" s="80">
        <v>0.02</v>
      </c>
    </row>
    <row r="137" spans="13:14" x14ac:dyDescent="0.25">
      <c r="M137" s="46">
        <v>99</v>
      </c>
      <c r="N137" s="80">
        <v>0.02</v>
      </c>
    </row>
    <row r="138" spans="13:14" x14ac:dyDescent="0.25">
      <c r="M138" s="46">
        <v>100</v>
      </c>
      <c r="N138" s="80">
        <v>0.02</v>
      </c>
    </row>
    <row r="139" spans="13:14" x14ac:dyDescent="0.25">
      <c r="M139" s="46">
        <v>101</v>
      </c>
      <c r="N139" s="80">
        <v>0.02</v>
      </c>
    </row>
    <row r="140" spans="13:14" x14ac:dyDescent="0.25">
      <c r="M140" s="46">
        <v>102</v>
      </c>
      <c r="N140" s="80">
        <v>0.02</v>
      </c>
    </row>
    <row r="141" spans="13:14" x14ac:dyDescent="0.25">
      <c r="M141" s="46">
        <v>103</v>
      </c>
      <c r="N141" s="80">
        <v>0.02</v>
      </c>
    </row>
    <row r="142" spans="13:14" x14ac:dyDescent="0.25">
      <c r="M142" s="46">
        <v>104</v>
      </c>
      <c r="N142" s="80">
        <v>0.02</v>
      </c>
    </row>
    <row r="143" spans="13:14" x14ac:dyDescent="0.25">
      <c r="M143" s="46">
        <v>105</v>
      </c>
      <c r="N143" s="80">
        <v>0.02</v>
      </c>
    </row>
    <row r="144" spans="13:14" x14ac:dyDescent="0.25">
      <c r="M144" s="46">
        <v>106</v>
      </c>
      <c r="N144" s="80">
        <v>0.02</v>
      </c>
    </row>
    <row r="145" spans="13:14" x14ac:dyDescent="0.25">
      <c r="M145" s="46">
        <v>107</v>
      </c>
      <c r="N145" s="80">
        <v>0.02</v>
      </c>
    </row>
    <row r="146" spans="13:14" x14ac:dyDescent="0.25">
      <c r="M146" s="46">
        <v>108</v>
      </c>
      <c r="N146" s="80">
        <v>0.02</v>
      </c>
    </row>
    <row r="147" spans="13:14" x14ac:dyDescent="0.25">
      <c r="M147" s="46">
        <v>109</v>
      </c>
      <c r="N147" s="80">
        <v>0.02</v>
      </c>
    </row>
    <row r="148" spans="13:14" x14ac:dyDescent="0.25">
      <c r="M148" s="46">
        <v>110</v>
      </c>
      <c r="N148" s="80">
        <v>0.02</v>
      </c>
    </row>
    <row r="149" spans="13:14" x14ac:dyDescent="0.25">
      <c r="M149" s="46">
        <v>111</v>
      </c>
      <c r="N149" s="80">
        <v>0.02</v>
      </c>
    </row>
    <row r="150" spans="13:14" x14ac:dyDescent="0.25">
      <c r="M150" s="46">
        <v>112</v>
      </c>
      <c r="N150" s="80">
        <v>0.02</v>
      </c>
    </row>
    <row r="151" spans="13:14" x14ac:dyDescent="0.25">
      <c r="M151" s="46">
        <v>113</v>
      </c>
      <c r="N151" s="80">
        <v>0.02</v>
      </c>
    </row>
    <row r="152" spans="13:14" x14ac:dyDescent="0.25">
      <c r="M152" s="46">
        <v>114</v>
      </c>
      <c r="N152" s="80">
        <v>0.02</v>
      </c>
    </row>
    <row r="153" spans="13:14" x14ac:dyDescent="0.25">
      <c r="M153" s="46">
        <v>115</v>
      </c>
      <c r="N153" s="80">
        <v>0.02</v>
      </c>
    </row>
    <row r="154" spans="13:14" x14ac:dyDescent="0.25">
      <c r="M154" s="46">
        <v>116</v>
      </c>
      <c r="N154" s="80">
        <v>0.02</v>
      </c>
    </row>
    <row r="155" spans="13:14" x14ac:dyDescent="0.25">
      <c r="M155" s="46">
        <v>117</v>
      </c>
      <c r="N155" s="80">
        <v>0.02</v>
      </c>
    </row>
    <row r="156" spans="13:14" x14ac:dyDescent="0.25">
      <c r="M156" s="46">
        <v>118</v>
      </c>
      <c r="N156" s="80">
        <v>0.02</v>
      </c>
    </row>
    <row r="157" spans="13:14" x14ac:dyDescent="0.25">
      <c r="M157" s="46">
        <v>119</v>
      </c>
      <c r="N157" s="80">
        <v>0.02</v>
      </c>
    </row>
    <row r="158" spans="13:14" x14ac:dyDescent="0.25">
      <c r="M158" s="46">
        <v>120</v>
      </c>
      <c r="N158" s="80">
        <v>0.02</v>
      </c>
    </row>
    <row r="159" spans="13:14" x14ac:dyDescent="0.25">
      <c r="M159" s="46">
        <v>121</v>
      </c>
      <c r="N159" s="80">
        <v>0.02</v>
      </c>
    </row>
    <row r="160" spans="13:14" x14ac:dyDescent="0.25">
      <c r="M160" s="46">
        <v>122</v>
      </c>
      <c r="N160" s="80">
        <v>0.02</v>
      </c>
    </row>
    <row r="161" spans="13:14" x14ac:dyDescent="0.25">
      <c r="M161" s="46">
        <v>123</v>
      </c>
      <c r="N161" s="80">
        <v>0.02</v>
      </c>
    </row>
    <row r="162" spans="13:14" x14ac:dyDescent="0.25">
      <c r="M162" s="46">
        <v>124</v>
      </c>
      <c r="N162" s="80">
        <v>0.02</v>
      </c>
    </row>
    <row r="163" spans="13:14" x14ac:dyDescent="0.25">
      <c r="M163" s="46">
        <v>125</v>
      </c>
      <c r="N163" s="80">
        <v>0.02</v>
      </c>
    </row>
    <row r="164" spans="13:14" x14ac:dyDescent="0.25">
      <c r="M164" s="46">
        <v>126</v>
      </c>
      <c r="N164" s="80">
        <v>0.02</v>
      </c>
    </row>
    <row r="165" spans="13:14" x14ac:dyDescent="0.25">
      <c r="M165" s="46">
        <v>127</v>
      </c>
      <c r="N165" s="80">
        <v>0.02</v>
      </c>
    </row>
    <row r="166" spans="13:14" x14ac:dyDescent="0.25">
      <c r="M166" s="46">
        <v>128</v>
      </c>
      <c r="N166" s="80">
        <v>0.02</v>
      </c>
    </row>
    <row r="167" spans="13:14" x14ac:dyDescent="0.25">
      <c r="M167" s="46">
        <v>129</v>
      </c>
      <c r="N167" s="80">
        <v>0.02</v>
      </c>
    </row>
    <row r="168" spans="13:14" x14ac:dyDescent="0.25">
      <c r="M168" s="46">
        <v>130</v>
      </c>
      <c r="N168" s="80">
        <v>0.02</v>
      </c>
    </row>
    <row r="169" spans="13:14" x14ac:dyDescent="0.25">
      <c r="M169" s="46">
        <v>131</v>
      </c>
      <c r="N169" s="80">
        <v>0.02</v>
      </c>
    </row>
    <row r="170" spans="13:14" x14ac:dyDescent="0.25">
      <c r="M170" s="46">
        <v>132</v>
      </c>
      <c r="N170" s="80">
        <v>0.02</v>
      </c>
    </row>
    <row r="171" spans="13:14" x14ac:dyDescent="0.25">
      <c r="M171" s="46">
        <v>133</v>
      </c>
      <c r="N171" s="80">
        <v>0.03</v>
      </c>
    </row>
    <row r="172" spans="13:14" x14ac:dyDescent="0.25">
      <c r="M172" s="46">
        <v>134</v>
      </c>
      <c r="N172" s="80">
        <v>3.0599999999999999E-2</v>
      </c>
    </row>
    <row r="173" spans="13:14" x14ac:dyDescent="0.25">
      <c r="M173" s="46">
        <v>135</v>
      </c>
      <c r="N173" s="80">
        <v>3.1199999999999999E-2</v>
      </c>
    </row>
    <row r="174" spans="13:14" x14ac:dyDescent="0.25">
      <c r="M174" s="46">
        <v>136</v>
      </c>
      <c r="N174" s="80">
        <v>3.1800000000000002E-2</v>
      </c>
    </row>
    <row r="175" spans="13:14" x14ac:dyDescent="0.25">
      <c r="M175" s="46">
        <v>137</v>
      </c>
      <c r="N175" s="80">
        <v>3.2399999999999998E-2</v>
      </c>
    </row>
    <row r="176" spans="13:14" x14ac:dyDescent="0.25">
      <c r="M176" s="46">
        <v>138</v>
      </c>
      <c r="N176" s="80">
        <v>3.2899999999999999E-2</v>
      </c>
    </row>
    <row r="177" spans="13:14" x14ac:dyDescent="0.25">
      <c r="M177" s="46">
        <v>139</v>
      </c>
      <c r="N177" s="80">
        <v>3.3500000000000002E-2</v>
      </c>
    </row>
    <row r="178" spans="13:14" x14ac:dyDescent="0.25">
      <c r="M178" s="46">
        <v>140</v>
      </c>
      <c r="N178" s="80">
        <v>3.4099999999999998E-2</v>
      </c>
    </row>
    <row r="179" spans="13:14" x14ac:dyDescent="0.25">
      <c r="M179" s="46">
        <v>141</v>
      </c>
      <c r="N179" s="80">
        <v>3.4700000000000002E-2</v>
      </c>
    </row>
    <row r="180" spans="13:14" x14ac:dyDescent="0.25">
      <c r="M180" s="46">
        <v>142</v>
      </c>
      <c r="N180" s="80">
        <v>3.5299999999999998E-2</v>
      </c>
    </row>
    <row r="181" spans="13:14" x14ac:dyDescent="0.25">
      <c r="M181" s="46">
        <v>143</v>
      </c>
      <c r="N181" s="80">
        <v>3.5900000000000001E-2</v>
      </c>
    </row>
    <row r="182" spans="13:14" x14ac:dyDescent="0.25">
      <c r="M182" s="46">
        <v>144</v>
      </c>
      <c r="N182" s="80">
        <v>3.6499999999999998E-2</v>
      </c>
    </row>
    <row r="183" spans="13:14" x14ac:dyDescent="0.25">
      <c r="M183" s="46">
        <v>145</v>
      </c>
      <c r="N183" s="80">
        <v>3.7100000000000001E-2</v>
      </c>
    </row>
    <row r="184" spans="13:14" x14ac:dyDescent="0.25">
      <c r="M184" s="46">
        <v>146</v>
      </c>
      <c r="N184" s="80">
        <v>3.7600000000000001E-2</v>
      </c>
    </row>
    <row r="185" spans="13:14" x14ac:dyDescent="0.25">
      <c r="M185" s="46">
        <v>147</v>
      </c>
      <c r="N185" s="80">
        <v>3.8199999999999998E-2</v>
      </c>
    </row>
    <row r="186" spans="13:14" x14ac:dyDescent="0.25">
      <c r="M186" s="46">
        <v>148</v>
      </c>
      <c r="N186" s="80">
        <v>3.8800000000000001E-2</v>
      </c>
    </row>
    <row r="187" spans="13:14" x14ac:dyDescent="0.25">
      <c r="M187" s="46">
        <v>149</v>
      </c>
      <c r="N187" s="80">
        <v>3.9399999999999998E-2</v>
      </c>
    </row>
    <row r="188" spans="13:14" x14ac:dyDescent="0.25">
      <c r="M188" s="46">
        <v>150</v>
      </c>
      <c r="N188" s="80">
        <v>0.04</v>
      </c>
    </row>
    <row r="189" spans="13:14" x14ac:dyDescent="0.25">
      <c r="M189" s="46">
        <v>151</v>
      </c>
      <c r="N189" s="80">
        <v>4.0500000000000001E-2</v>
      </c>
    </row>
    <row r="190" spans="13:14" x14ac:dyDescent="0.25">
      <c r="M190" s="46">
        <v>152</v>
      </c>
      <c r="N190" s="80">
        <v>4.0899999999999999E-2</v>
      </c>
    </row>
    <row r="191" spans="13:14" x14ac:dyDescent="0.25">
      <c r="M191" s="46">
        <v>153</v>
      </c>
      <c r="N191" s="80">
        <v>4.1399999999999999E-2</v>
      </c>
    </row>
    <row r="192" spans="13:14" x14ac:dyDescent="0.25">
      <c r="M192" s="46">
        <v>154</v>
      </c>
      <c r="N192" s="80">
        <v>4.1799999999999997E-2</v>
      </c>
    </row>
    <row r="193" spans="13:14" x14ac:dyDescent="0.25">
      <c r="M193" s="46">
        <v>155</v>
      </c>
      <c r="N193" s="80">
        <v>4.2299999999999997E-2</v>
      </c>
    </row>
    <row r="194" spans="13:14" x14ac:dyDescent="0.25">
      <c r="M194" s="46">
        <v>156</v>
      </c>
      <c r="N194" s="80">
        <v>4.2799999999999998E-2</v>
      </c>
    </row>
    <row r="195" spans="13:14" x14ac:dyDescent="0.25">
      <c r="M195" s="46">
        <v>157</v>
      </c>
      <c r="N195" s="80">
        <v>4.3200000000000002E-2</v>
      </c>
    </row>
    <row r="196" spans="13:14" x14ac:dyDescent="0.25">
      <c r="M196" s="46">
        <v>158</v>
      </c>
      <c r="N196" s="80">
        <v>4.3700000000000003E-2</v>
      </c>
    </row>
    <row r="197" spans="13:14" x14ac:dyDescent="0.25">
      <c r="M197" s="46">
        <v>159</v>
      </c>
      <c r="N197" s="80">
        <v>4.41E-2</v>
      </c>
    </row>
    <row r="198" spans="13:14" x14ac:dyDescent="0.25">
      <c r="M198" s="46">
        <v>160</v>
      </c>
      <c r="N198" s="80">
        <v>4.4600000000000001E-2</v>
      </c>
    </row>
    <row r="199" spans="13:14" x14ac:dyDescent="0.25">
      <c r="M199" s="46">
        <v>161</v>
      </c>
      <c r="N199" s="80">
        <v>4.5100000000000001E-2</v>
      </c>
    </row>
    <row r="200" spans="13:14" x14ac:dyDescent="0.25">
      <c r="M200" s="46">
        <v>162</v>
      </c>
      <c r="N200" s="80">
        <v>4.5499999999999999E-2</v>
      </c>
    </row>
    <row r="201" spans="13:14" x14ac:dyDescent="0.25">
      <c r="M201" s="46">
        <v>163</v>
      </c>
      <c r="N201" s="80">
        <v>4.5999999999999999E-2</v>
      </c>
    </row>
    <row r="202" spans="13:14" x14ac:dyDescent="0.25">
      <c r="M202" s="46">
        <v>164</v>
      </c>
      <c r="N202" s="80">
        <v>4.6399999999999997E-2</v>
      </c>
    </row>
    <row r="203" spans="13:14" x14ac:dyDescent="0.25">
      <c r="M203" s="46">
        <v>165</v>
      </c>
      <c r="N203" s="80">
        <v>4.6899999999999997E-2</v>
      </c>
    </row>
    <row r="204" spans="13:14" x14ac:dyDescent="0.25">
      <c r="M204" s="46">
        <v>166</v>
      </c>
      <c r="N204" s="80">
        <v>4.7399999999999998E-2</v>
      </c>
    </row>
    <row r="205" spans="13:14" x14ac:dyDescent="0.25">
      <c r="M205" s="46">
        <v>167</v>
      </c>
      <c r="N205" s="80">
        <v>4.7800000000000002E-2</v>
      </c>
    </row>
    <row r="206" spans="13:14" x14ac:dyDescent="0.25">
      <c r="M206" s="46">
        <v>168</v>
      </c>
      <c r="N206" s="80">
        <v>4.8300000000000003E-2</v>
      </c>
    </row>
    <row r="207" spans="13:14" x14ac:dyDescent="0.25">
      <c r="M207" s="46">
        <v>169</v>
      </c>
      <c r="N207" s="80">
        <v>4.87E-2</v>
      </c>
    </row>
    <row r="208" spans="13:14" x14ac:dyDescent="0.25">
      <c r="M208" s="46">
        <v>170</v>
      </c>
      <c r="N208" s="80">
        <v>4.9200000000000001E-2</v>
      </c>
    </row>
    <row r="209" spans="13:14" x14ac:dyDescent="0.25">
      <c r="M209" s="46">
        <v>171</v>
      </c>
      <c r="N209" s="80">
        <v>4.9700000000000001E-2</v>
      </c>
    </row>
    <row r="210" spans="13:14" x14ac:dyDescent="0.25">
      <c r="M210" s="46">
        <v>172</v>
      </c>
      <c r="N210" s="80">
        <v>5.0099999999999999E-2</v>
      </c>
    </row>
    <row r="211" spans="13:14" x14ac:dyDescent="0.25">
      <c r="M211" s="46">
        <v>173</v>
      </c>
      <c r="N211" s="80">
        <v>5.0599999999999999E-2</v>
      </c>
    </row>
    <row r="212" spans="13:14" x14ac:dyDescent="0.25">
      <c r="M212" s="46">
        <v>174</v>
      </c>
      <c r="N212" s="80">
        <v>5.0999999999999997E-2</v>
      </c>
    </row>
    <row r="213" spans="13:14" x14ac:dyDescent="0.25">
      <c r="M213" s="46">
        <v>175</v>
      </c>
      <c r="N213" s="80">
        <v>5.1499999999999997E-2</v>
      </c>
    </row>
    <row r="214" spans="13:14" x14ac:dyDescent="0.25">
      <c r="M214" s="46">
        <v>176</v>
      </c>
      <c r="N214" s="80">
        <v>5.1999999999999998E-2</v>
      </c>
    </row>
    <row r="215" spans="13:14" x14ac:dyDescent="0.25">
      <c r="M215" s="46">
        <v>177</v>
      </c>
      <c r="N215" s="80">
        <v>5.2400000000000002E-2</v>
      </c>
    </row>
    <row r="216" spans="13:14" x14ac:dyDescent="0.25">
      <c r="M216" s="46">
        <v>178</v>
      </c>
      <c r="N216" s="80">
        <v>5.2900000000000003E-2</v>
      </c>
    </row>
    <row r="217" spans="13:14" x14ac:dyDescent="0.25">
      <c r="M217" s="46">
        <v>179</v>
      </c>
      <c r="N217" s="80">
        <v>5.33E-2</v>
      </c>
    </row>
    <row r="218" spans="13:14" x14ac:dyDescent="0.25">
      <c r="M218" s="46">
        <v>180</v>
      </c>
      <c r="N218" s="80">
        <v>5.3800000000000001E-2</v>
      </c>
    </row>
    <row r="219" spans="13:14" x14ac:dyDescent="0.25">
      <c r="M219" s="46">
        <v>181</v>
      </c>
      <c r="N219" s="80">
        <v>5.4300000000000001E-2</v>
      </c>
    </row>
    <row r="220" spans="13:14" x14ac:dyDescent="0.25">
      <c r="M220" s="46">
        <v>182</v>
      </c>
      <c r="N220" s="80">
        <v>5.4699999999999999E-2</v>
      </c>
    </row>
    <row r="221" spans="13:14" x14ac:dyDescent="0.25">
      <c r="M221" s="46">
        <v>183</v>
      </c>
      <c r="N221" s="80">
        <v>5.5199999999999999E-2</v>
      </c>
    </row>
    <row r="222" spans="13:14" x14ac:dyDescent="0.25">
      <c r="M222" s="46">
        <v>184</v>
      </c>
      <c r="N222" s="80">
        <v>5.5599999999999997E-2</v>
      </c>
    </row>
    <row r="223" spans="13:14" x14ac:dyDescent="0.25">
      <c r="M223" s="46">
        <v>185</v>
      </c>
      <c r="N223" s="80">
        <v>5.6099999999999997E-2</v>
      </c>
    </row>
    <row r="224" spans="13:14" x14ac:dyDescent="0.25">
      <c r="M224" s="46">
        <v>186</v>
      </c>
      <c r="N224" s="80">
        <v>5.6599999999999998E-2</v>
      </c>
    </row>
    <row r="225" spans="13:14" x14ac:dyDescent="0.25">
      <c r="M225" s="46">
        <v>187</v>
      </c>
      <c r="N225" s="80">
        <v>5.7000000000000002E-2</v>
      </c>
    </row>
    <row r="226" spans="13:14" x14ac:dyDescent="0.25">
      <c r="M226" s="46">
        <v>188</v>
      </c>
      <c r="N226" s="80">
        <v>5.7500000000000002E-2</v>
      </c>
    </row>
    <row r="227" spans="13:14" x14ac:dyDescent="0.25">
      <c r="M227" s="46">
        <v>189</v>
      </c>
      <c r="N227" s="80">
        <v>5.79E-2</v>
      </c>
    </row>
    <row r="228" spans="13:14" x14ac:dyDescent="0.25">
      <c r="M228" s="46">
        <v>190</v>
      </c>
      <c r="N228" s="80">
        <v>5.8400000000000001E-2</v>
      </c>
    </row>
    <row r="229" spans="13:14" x14ac:dyDescent="0.25">
      <c r="M229" s="46">
        <v>191</v>
      </c>
      <c r="N229" s="80">
        <v>5.8900000000000001E-2</v>
      </c>
    </row>
    <row r="230" spans="13:14" x14ac:dyDescent="0.25">
      <c r="M230" s="46">
        <v>192</v>
      </c>
      <c r="N230" s="80">
        <v>5.9299999999999999E-2</v>
      </c>
    </row>
    <row r="231" spans="13:14" x14ac:dyDescent="0.25">
      <c r="M231" s="46">
        <v>193</v>
      </c>
      <c r="N231" s="80">
        <v>5.9799999999999999E-2</v>
      </c>
    </row>
    <row r="232" spans="13:14" x14ac:dyDescent="0.25">
      <c r="M232" s="46">
        <v>194</v>
      </c>
      <c r="N232" s="80">
        <v>6.0199999999999997E-2</v>
      </c>
    </row>
    <row r="233" spans="13:14" x14ac:dyDescent="0.25">
      <c r="M233" s="46">
        <v>195</v>
      </c>
      <c r="N233" s="80">
        <v>6.0699999999999997E-2</v>
      </c>
    </row>
    <row r="234" spans="13:14" x14ac:dyDescent="0.25">
      <c r="M234" s="46">
        <v>196</v>
      </c>
      <c r="N234" s="80">
        <v>6.1199999999999997E-2</v>
      </c>
    </row>
    <row r="235" spans="13:14" x14ac:dyDescent="0.25">
      <c r="M235" s="46">
        <v>197</v>
      </c>
      <c r="N235" s="80">
        <v>6.1600000000000002E-2</v>
      </c>
    </row>
    <row r="236" spans="13:14" x14ac:dyDescent="0.25">
      <c r="M236" s="46">
        <v>198</v>
      </c>
      <c r="N236" s="80">
        <v>6.2100000000000002E-2</v>
      </c>
    </row>
    <row r="237" spans="13:14" x14ac:dyDescent="0.25">
      <c r="M237" s="46">
        <v>199</v>
      </c>
      <c r="N237" s="80">
        <v>6.25E-2</v>
      </c>
    </row>
    <row r="238" spans="13:14" x14ac:dyDescent="0.25">
      <c r="M238" s="46">
        <v>200</v>
      </c>
      <c r="N238" s="80">
        <v>6.3E-2</v>
      </c>
    </row>
    <row r="239" spans="13:14" x14ac:dyDescent="0.25">
      <c r="M239" s="46">
        <v>201</v>
      </c>
      <c r="N239" s="80">
        <v>6.3399999999999998E-2</v>
      </c>
    </row>
    <row r="240" spans="13:14" x14ac:dyDescent="0.25">
      <c r="M240" s="46">
        <v>202</v>
      </c>
      <c r="N240" s="80">
        <v>6.3700000000000007E-2</v>
      </c>
    </row>
    <row r="241" spans="13:14" x14ac:dyDescent="0.25">
      <c r="M241" s="46">
        <v>203</v>
      </c>
      <c r="N241" s="80">
        <v>6.4100000000000004E-2</v>
      </c>
    </row>
    <row r="242" spans="13:14" x14ac:dyDescent="0.25">
      <c r="M242" s="46">
        <v>204</v>
      </c>
      <c r="N242" s="80">
        <v>6.4399999999999999E-2</v>
      </c>
    </row>
    <row r="243" spans="13:14" x14ac:dyDescent="0.25">
      <c r="M243" s="46">
        <v>205</v>
      </c>
      <c r="N243" s="80">
        <v>6.4799999999999996E-2</v>
      </c>
    </row>
    <row r="244" spans="13:14" x14ac:dyDescent="0.25">
      <c r="M244" s="46">
        <v>206</v>
      </c>
      <c r="N244" s="80">
        <v>6.5100000000000005E-2</v>
      </c>
    </row>
    <row r="245" spans="13:14" x14ac:dyDescent="0.25">
      <c r="M245" s="46">
        <v>207</v>
      </c>
      <c r="N245" s="80">
        <v>6.5500000000000003E-2</v>
      </c>
    </row>
    <row r="246" spans="13:14" x14ac:dyDescent="0.25">
      <c r="M246" s="46">
        <v>208</v>
      </c>
      <c r="N246" s="80">
        <v>6.5799999999999997E-2</v>
      </c>
    </row>
    <row r="247" spans="13:14" x14ac:dyDescent="0.25">
      <c r="M247" s="46">
        <v>209</v>
      </c>
      <c r="N247" s="80">
        <v>6.6199999999999995E-2</v>
      </c>
    </row>
    <row r="248" spans="13:14" x14ac:dyDescent="0.25">
      <c r="M248" s="46">
        <v>210</v>
      </c>
      <c r="N248" s="80">
        <v>6.6500000000000004E-2</v>
      </c>
    </row>
    <row r="249" spans="13:14" x14ac:dyDescent="0.25">
      <c r="M249" s="46">
        <v>211</v>
      </c>
      <c r="N249" s="80">
        <v>6.6900000000000001E-2</v>
      </c>
    </row>
    <row r="250" spans="13:14" x14ac:dyDescent="0.25">
      <c r="M250" s="46">
        <v>212</v>
      </c>
      <c r="N250" s="80">
        <v>6.7199999999999996E-2</v>
      </c>
    </row>
    <row r="251" spans="13:14" x14ac:dyDescent="0.25">
      <c r="M251" s="46">
        <v>213</v>
      </c>
      <c r="N251" s="80">
        <v>6.7599999999999993E-2</v>
      </c>
    </row>
    <row r="252" spans="13:14" x14ac:dyDescent="0.25">
      <c r="M252" s="46">
        <v>214</v>
      </c>
      <c r="N252" s="80">
        <v>6.7900000000000002E-2</v>
      </c>
    </row>
    <row r="253" spans="13:14" x14ac:dyDescent="0.25">
      <c r="M253" s="46">
        <v>215</v>
      </c>
      <c r="N253" s="80">
        <v>6.83E-2</v>
      </c>
    </row>
    <row r="254" spans="13:14" x14ac:dyDescent="0.25">
      <c r="M254" s="46">
        <v>216</v>
      </c>
      <c r="N254" s="80">
        <v>6.8599999999999994E-2</v>
      </c>
    </row>
    <row r="255" spans="13:14" x14ac:dyDescent="0.25">
      <c r="M255" s="46">
        <v>217</v>
      </c>
      <c r="N255" s="80">
        <v>6.9000000000000006E-2</v>
      </c>
    </row>
    <row r="256" spans="13:14" x14ac:dyDescent="0.25">
      <c r="M256" s="46">
        <v>218</v>
      </c>
      <c r="N256" s="80">
        <v>6.93E-2</v>
      </c>
    </row>
    <row r="257" spans="13:14" x14ac:dyDescent="0.25">
      <c r="M257" s="46">
        <v>219</v>
      </c>
      <c r="N257" s="80">
        <v>6.9699999999999998E-2</v>
      </c>
    </row>
    <row r="258" spans="13:14" x14ac:dyDescent="0.25">
      <c r="M258" s="46">
        <v>220</v>
      </c>
      <c r="N258" s="80">
        <v>7.0000000000000007E-2</v>
      </c>
    </row>
    <row r="259" spans="13:14" x14ac:dyDescent="0.25">
      <c r="M259" s="46">
        <v>221</v>
      </c>
      <c r="N259" s="80">
        <v>7.0400000000000004E-2</v>
      </c>
    </row>
    <row r="260" spans="13:14" x14ac:dyDescent="0.25">
      <c r="M260" s="46">
        <v>222</v>
      </c>
      <c r="N260" s="80">
        <v>7.0699999999999999E-2</v>
      </c>
    </row>
    <row r="261" spans="13:14" x14ac:dyDescent="0.25">
      <c r="M261" s="46">
        <v>223</v>
      </c>
      <c r="N261" s="80">
        <v>7.1099999999999997E-2</v>
      </c>
    </row>
    <row r="262" spans="13:14" x14ac:dyDescent="0.25">
      <c r="M262" s="46">
        <v>224</v>
      </c>
      <c r="N262" s="80">
        <v>7.1400000000000005E-2</v>
      </c>
    </row>
    <row r="263" spans="13:14" x14ac:dyDescent="0.25">
      <c r="M263" s="46">
        <v>225</v>
      </c>
      <c r="N263" s="80">
        <v>7.1800000000000003E-2</v>
      </c>
    </row>
    <row r="264" spans="13:14" x14ac:dyDescent="0.25">
      <c r="M264" s="46">
        <v>226</v>
      </c>
      <c r="N264" s="80">
        <v>7.2099999999999997E-2</v>
      </c>
    </row>
    <row r="265" spans="13:14" x14ac:dyDescent="0.25">
      <c r="M265" s="46">
        <v>227</v>
      </c>
      <c r="N265" s="80">
        <v>7.2499999999999995E-2</v>
      </c>
    </row>
    <row r="266" spans="13:14" x14ac:dyDescent="0.25">
      <c r="M266" s="46">
        <v>228</v>
      </c>
      <c r="N266" s="80">
        <v>7.2800000000000004E-2</v>
      </c>
    </row>
    <row r="267" spans="13:14" x14ac:dyDescent="0.25">
      <c r="M267" s="46">
        <v>229</v>
      </c>
      <c r="N267" s="80">
        <v>7.3200000000000001E-2</v>
      </c>
    </row>
    <row r="268" spans="13:14" x14ac:dyDescent="0.25">
      <c r="M268" s="46">
        <v>230</v>
      </c>
      <c r="N268" s="80">
        <v>7.3499999999999996E-2</v>
      </c>
    </row>
    <row r="269" spans="13:14" x14ac:dyDescent="0.25">
      <c r="M269" s="46">
        <v>231</v>
      </c>
      <c r="N269" s="80">
        <v>7.3899999999999993E-2</v>
      </c>
    </row>
    <row r="270" spans="13:14" x14ac:dyDescent="0.25">
      <c r="M270" s="46">
        <v>232</v>
      </c>
      <c r="N270" s="80">
        <v>7.4200000000000002E-2</v>
      </c>
    </row>
    <row r="271" spans="13:14" x14ac:dyDescent="0.25">
      <c r="M271" s="46">
        <v>233</v>
      </c>
      <c r="N271" s="80">
        <v>7.46E-2</v>
      </c>
    </row>
    <row r="272" spans="13:14" x14ac:dyDescent="0.25">
      <c r="M272" s="46">
        <v>234</v>
      </c>
      <c r="N272" s="80">
        <v>7.4899999999999994E-2</v>
      </c>
    </row>
    <row r="273" spans="13:14" x14ac:dyDescent="0.25">
      <c r="M273" s="46">
        <v>235</v>
      </c>
      <c r="N273" s="80">
        <v>7.5300000000000006E-2</v>
      </c>
    </row>
    <row r="274" spans="13:14" x14ac:dyDescent="0.25">
      <c r="M274" s="46">
        <v>236</v>
      </c>
      <c r="N274" s="80">
        <v>7.5600000000000001E-2</v>
      </c>
    </row>
    <row r="275" spans="13:14" x14ac:dyDescent="0.25">
      <c r="M275" s="46">
        <v>237</v>
      </c>
      <c r="N275" s="80">
        <v>7.5999999999999998E-2</v>
      </c>
    </row>
    <row r="276" spans="13:14" x14ac:dyDescent="0.25">
      <c r="M276" s="46">
        <v>238</v>
      </c>
      <c r="N276" s="80">
        <v>7.6300000000000007E-2</v>
      </c>
    </row>
    <row r="277" spans="13:14" x14ac:dyDescent="0.25">
      <c r="M277" s="46">
        <v>239</v>
      </c>
      <c r="N277" s="80">
        <v>7.6700000000000004E-2</v>
      </c>
    </row>
    <row r="278" spans="13:14" x14ac:dyDescent="0.25">
      <c r="M278" s="46">
        <v>240</v>
      </c>
      <c r="N278" s="80">
        <v>7.6999999999999999E-2</v>
      </c>
    </row>
    <row r="279" spans="13:14" x14ac:dyDescent="0.25">
      <c r="M279" s="46">
        <v>241</v>
      </c>
      <c r="N279" s="80">
        <v>7.7399999999999997E-2</v>
      </c>
    </row>
    <row r="280" spans="13:14" x14ac:dyDescent="0.25">
      <c r="M280" s="46">
        <v>242</v>
      </c>
      <c r="N280" s="80">
        <v>7.7700000000000005E-2</v>
      </c>
    </row>
    <row r="281" spans="13:14" x14ac:dyDescent="0.25">
      <c r="M281" s="46">
        <v>243</v>
      </c>
      <c r="N281" s="80">
        <v>7.8100000000000003E-2</v>
      </c>
    </row>
    <row r="282" spans="13:14" x14ac:dyDescent="0.25">
      <c r="M282" s="46">
        <v>244</v>
      </c>
      <c r="N282" s="80">
        <v>7.8399999999999997E-2</v>
      </c>
    </row>
    <row r="283" spans="13:14" x14ac:dyDescent="0.25">
      <c r="M283" s="46">
        <v>245</v>
      </c>
      <c r="N283" s="80">
        <v>7.8799999999999995E-2</v>
      </c>
    </row>
    <row r="284" spans="13:14" x14ac:dyDescent="0.25">
      <c r="M284" s="46">
        <v>246</v>
      </c>
      <c r="N284" s="80">
        <v>7.9100000000000004E-2</v>
      </c>
    </row>
    <row r="285" spans="13:14" x14ac:dyDescent="0.25">
      <c r="M285" s="46">
        <v>247</v>
      </c>
      <c r="N285" s="80">
        <v>7.9500000000000001E-2</v>
      </c>
    </row>
    <row r="286" spans="13:14" x14ac:dyDescent="0.25">
      <c r="M286" s="46">
        <v>248</v>
      </c>
      <c r="N286" s="80">
        <v>7.9799999999999996E-2</v>
      </c>
    </row>
    <row r="287" spans="13:14" x14ac:dyDescent="0.25">
      <c r="M287" s="46">
        <v>249</v>
      </c>
      <c r="N287" s="80">
        <v>8.0199999999999994E-2</v>
      </c>
    </row>
    <row r="288" spans="13:14" x14ac:dyDescent="0.25">
      <c r="M288" s="46">
        <v>250</v>
      </c>
      <c r="N288" s="80">
        <v>8.0500000000000002E-2</v>
      </c>
    </row>
    <row r="289" spans="13:14" x14ac:dyDescent="0.25">
      <c r="M289" s="46">
        <v>251</v>
      </c>
      <c r="N289" s="80">
        <v>8.0799999999999997E-2</v>
      </c>
    </row>
    <row r="290" spans="13:14" x14ac:dyDescent="0.25">
      <c r="M290" s="46">
        <v>252</v>
      </c>
      <c r="N290" s="80">
        <v>8.1100000000000005E-2</v>
      </c>
    </row>
    <row r="291" spans="13:14" x14ac:dyDescent="0.25">
      <c r="M291" s="46">
        <v>253</v>
      </c>
      <c r="N291" s="80">
        <v>8.14E-2</v>
      </c>
    </row>
    <row r="292" spans="13:14" x14ac:dyDescent="0.25">
      <c r="M292" s="46">
        <v>254</v>
      </c>
      <c r="N292" s="80">
        <v>8.1699999999999995E-2</v>
      </c>
    </row>
    <row r="293" spans="13:14" x14ac:dyDescent="0.25">
      <c r="M293" s="46">
        <v>255</v>
      </c>
      <c r="N293" s="80">
        <v>8.2000000000000003E-2</v>
      </c>
    </row>
    <row r="294" spans="13:14" x14ac:dyDescent="0.25">
      <c r="M294" s="46">
        <v>256</v>
      </c>
      <c r="N294" s="80">
        <v>8.2199999999999995E-2</v>
      </c>
    </row>
    <row r="295" spans="13:14" x14ac:dyDescent="0.25">
      <c r="M295" s="46">
        <v>257</v>
      </c>
      <c r="N295" s="80">
        <v>8.2500000000000004E-2</v>
      </c>
    </row>
    <row r="296" spans="13:14" x14ac:dyDescent="0.25">
      <c r="M296" s="46">
        <v>258</v>
      </c>
      <c r="N296" s="80">
        <v>8.2799999999999999E-2</v>
      </c>
    </row>
    <row r="297" spans="13:14" x14ac:dyDescent="0.25">
      <c r="M297" s="46">
        <v>259</v>
      </c>
      <c r="N297" s="80">
        <v>8.3099999999999993E-2</v>
      </c>
    </row>
    <row r="298" spans="13:14" x14ac:dyDescent="0.25">
      <c r="M298" s="46">
        <v>260</v>
      </c>
      <c r="N298" s="80">
        <v>8.3400000000000002E-2</v>
      </c>
    </row>
    <row r="299" spans="13:14" x14ac:dyDescent="0.25">
      <c r="M299" s="46">
        <v>261</v>
      </c>
      <c r="N299" s="80">
        <v>8.3699999999999997E-2</v>
      </c>
    </row>
    <row r="300" spans="13:14" x14ac:dyDescent="0.25">
      <c r="M300" s="46">
        <v>262</v>
      </c>
      <c r="N300" s="80">
        <v>8.4000000000000005E-2</v>
      </c>
    </row>
    <row r="301" spans="13:14" x14ac:dyDescent="0.25">
      <c r="M301" s="46">
        <v>263</v>
      </c>
      <c r="N301" s="80">
        <v>8.43E-2</v>
      </c>
    </row>
    <row r="302" spans="13:14" x14ac:dyDescent="0.25">
      <c r="M302" s="46">
        <v>264</v>
      </c>
      <c r="N302" s="80">
        <v>8.4599999999999995E-2</v>
      </c>
    </row>
    <row r="303" spans="13:14" x14ac:dyDescent="0.25">
      <c r="M303" s="46">
        <v>265</v>
      </c>
      <c r="N303" s="80">
        <v>8.4900000000000003E-2</v>
      </c>
    </row>
    <row r="304" spans="13:14" x14ac:dyDescent="0.25">
      <c r="M304" s="46">
        <v>266</v>
      </c>
      <c r="N304" s="80">
        <v>8.5099999999999995E-2</v>
      </c>
    </row>
    <row r="305" spans="13:14" x14ac:dyDescent="0.25">
      <c r="M305" s="46">
        <v>267</v>
      </c>
      <c r="N305" s="80">
        <v>8.5400000000000004E-2</v>
      </c>
    </row>
    <row r="306" spans="13:14" x14ac:dyDescent="0.25">
      <c r="M306" s="46">
        <v>268</v>
      </c>
      <c r="N306" s="80">
        <v>8.5699999999999998E-2</v>
      </c>
    </row>
    <row r="307" spans="13:14" x14ac:dyDescent="0.25">
      <c r="M307" s="46">
        <v>269</v>
      </c>
      <c r="N307" s="80">
        <v>8.5999999999999993E-2</v>
      </c>
    </row>
    <row r="308" spans="13:14" x14ac:dyDescent="0.25">
      <c r="M308" s="46">
        <v>270</v>
      </c>
      <c r="N308" s="80">
        <v>8.6300000000000002E-2</v>
      </c>
    </row>
    <row r="309" spans="13:14" x14ac:dyDescent="0.25">
      <c r="M309" s="46">
        <v>271</v>
      </c>
      <c r="N309" s="80">
        <v>8.6599999999999996E-2</v>
      </c>
    </row>
    <row r="310" spans="13:14" x14ac:dyDescent="0.25">
      <c r="M310" s="46">
        <v>272</v>
      </c>
      <c r="N310" s="80">
        <v>8.6900000000000005E-2</v>
      </c>
    </row>
    <row r="311" spans="13:14" x14ac:dyDescent="0.25">
      <c r="M311" s="46">
        <v>273</v>
      </c>
      <c r="N311" s="80">
        <v>8.72E-2</v>
      </c>
    </row>
    <row r="312" spans="13:14" x14ac:dyDescent="0.25">
      <c r="M312" s="46">
        <v>274</v>
      </c>
      <c r="N312" s="80">
        <v>8.7499999999999994E-2</v>
      </c>
    </row>
    <row r="313" spans="13:14" x14ac:dyDescent="0.25">
      <c r="M313" s="46">
        <v>275</v>
      </c>
      <c r="N313" s="80">
        <v>8.7800000000000003E-2</v>
      </c>
    </row>
    <row r="314" spans="13:14" x14ac:dyDescent="0.25">
      <c r="M314" s="46">
        <v>276</v>
      </c>
      <c r="N314" s="80">
        <v>8.7999999999999995E-2</v>
      </c>
    </row>
    <row r="315" spans="13:14" x14ac:dyDescent="0.25">
      <c r="M315" s="46">
        <v>277</v>
      </c>
      <c r="N315" s="80">
        <v>8.8300000000000003E-2</v>
      </c>
    </row>
    <row r="316" spans="13:14" x14ac:dyDescent="0.25">
      <c r="M316" s="46">
        <v>278</v>
      </c>
      <c r="N316" s="80">
        <v>8.8599999999999998E-2</v>
      </c>
    </row>
    <row r="317" spans="13:14" x14ac:dyDescent="0.25">
      <c r="M317" s="46">
        <v>279</v>
      </c>
      <c r="N317" s="80">
        <v>8.8900000000000007E-2</v>
      </c>
    </row>
    <row r="318" spans="13:14" x14ac:dyDescent="0.25">
      <c r="M318" s="46">
        <v>280</v>
      </c>
      <c r="N318" s="80">
        <v>8.9200000000000002E-2</v>
      </c>
    </row>
    <row r="319" spans="13:14" x14ac:dyDescent="0.25">
      <c r="M319" s="46">
        <v>281</v>
      </c>
      <c r="N319" s="80">
        <v>8.9499999999999996E-2</v>
      </c>
    </row>
    <row r="320" spans="13:14" x14ac:dyDescent="0.25">
      <c r="M320" s="46">
        <v>282</v>
      </c>
      <c r="N320" s="80">
        <v>8.9800000000000005E-2</v>
      </c>
    </row>
    <row r="321" spans="13:14" x14ac:dyDescent="0.25">
      <c r="M321" s="46">
        <v>283</v>
      </c>
      <c r="N321" s="80">
        <v>9.01E-2</v>
      </c>
    </row>
    <row r="322" spans="13:14" x14ac:dyDescent="0.25">
      <c r="M322" s="46">
        <v>284</v>
      </c>
      <c r="N322" s="80">
        <v>9.0399999999999994E-2</v>
      </c>
    </row>
    <row r="323" spans="13:14" x14ac:dyDescent="0.25">
      <c r="M323" s="46">
        <v>285</v>
      </c>
      <c r="N323" s="80">
        <v>9.0700000000000003E-2</v>
      </c>
    </row>
    <row r="324" spans="13:14" x14ac:dyDescent="0.25">
      <c r="M324" s="46">
        <v>286</v>
      </c>
      <c r="N324" s="80">
        <v>9.0899999999999995E-2</v>
      </c>
    </row>
    <row r="325" spans="13:14" x14ac:dyDescent="0.25">
      <c r="M325" s="46">
        <v>287</v>
      </c>
      <c r="N325" s="80">
        <v>9.1200000000000003E-2</v>
      </c>
    </row>
    <row r="326" spans="13:14" x14ac:dyDescent="0.25">
      <c r="M326" s="46">
        <v>288</v>
      </c>
      <c r="N326" s="80">
        <v>9.1499999999999998E-2</v>
      </c>
    </row>
    <row r="327" spans="13:14" x14ac:dyDescent="0.25">
      <c r="M327" s="46">
        <v>289</v>
      </c>
      <c r="N327" s="80">
        <v>9.1800000000000007E-2</v>
      </c>
    </row>
    <row r="328" spans="13:14" x14ac:dyDescent="0.25">
      <c r="M328" s="46">
        <v>290</v>
      </c>
      <c r="N328" s="80">
        <v>9.2100000000000001E-2</v>
      </c>
    </row>
    <row r="329" spans="13:14" x14ac:dyDescent="0.25">
      <c r="M329" s="46">
        <v>291</v>
      </c>
      <c r="N329" s="80">
        <v>9.2399999999999996E-2</v>
      </c>
    </row>
    <row r="330" spans="13:14" x14ac:dyDescent="0.25">
      <c r="M330" s="46">
        <v>292</v>
      </c>
      <c r="N330" s="80">
        <v>9.2700000000000005E-2</v>
      </c>
    </row>
    <row r="331" spans="13:14" x14ac:dyDescent="0.25">
      <c r="M331" s="46">
        <v>293</v>
      </c>
      <c r="N331" s="80">
        <v>9.2999999999999999E-2</v>
      </c>
    </row>
    <row r="332" spans="13:14" x14ac:dyDescent="0.25">
      <c r="M332" s="46">
        <v>294</v>
      </c>
      <c r="N332" s="80">
        <v>9.3299999999999994E-2</v>
      </c>
    </row>
    <row r="333" spans="13:14" x14ac:dyDescent="0.25">
      <c r="M333" s="46">
        <v>295</v>
      </c>
      <c r="N333" s="80">
        <v>9.3600000000000003E-2</v>
      </c>
    </row>
    <row r="334" spans="13:14" x14ac:dyDescent="0.25">
      <c r="M334" s="46">
        <v>296</v>
      </c>
      <c r="N334" s="80">
        <v>9.3799999999999994E-2</v>
      </c>
    </row>
    <row r="335" spans="13:14" x14ac:dyDescent="0.25">
      <c r="M335" s="46">
        <v>297</v>
      </c>
      <c r="N335" s="80">
        <v>9.4100000000000003E-2</v>
      </c>
    </row>
    <row r="336" spans="13:14" x14ac:dyDescent="0.25">
      <c r="M336" s="46">
        <v>298</v>
      </c>
      <c r="N336" s="80">
        <v>9.4399999999999998E-2</v>
      </c>
    </row>
    <row r="337" spans="13:14" x14ac:dyDescent="0.25">
      <c r="M337" s="46">
        <v>299</v>
      </c>
      <c r="N337" s="80">
        <v>9.4700000000000006E-2</v>
      </c>
    </row>
    <row r="338" spans="13:14" x14ac:dyDescent="0.25">
      <c r="M338" s="46">
        <v>300</v>
      </c>
      <c r="N338" s="80">
        <v>9.5000000000000001E-2</v>
      </c>
    </row>
    <row r="339" spans="13:14" x14ac:dyDescent="0.25">
      <c r="M339" s="46">
        <v>301</v>
      </c>
      <c r="N339" s="80">
        <v>9.5000000000000001E-2</v>
      </c>
    </row>
    <row r="340" spans="13:14" x14ac:dyDescent="0.25">
      <c r="M340" s="46">
        <v>302</v>
      </c>
      <c r="N340" s="80">
        <v>9.5000000000000001E-2</v>
      </c>
    </row>
    <row r="341" spans="13:14" x14ac:dyDescent="0.25">
      <c r="M341" s="46">
        <v>303</v>
      </c>
      <c r="N341" s="80">
        <v>9.5000000000000001E-2</v>
      </c>
    </row>
    <row r="342" spans="13:14" x14ac:dyDescent="0.25">
      <c r="M342" s="46">
        <v>304</v>
      </c>
      <c r="N342" s="80">
        <v>9.5000000000000001E-2</v>
      </c>
    </row>
    <row r="343" spans="13:14" x14ac:dyDescent="0.25">
      <c r="M343" s="46">
        <v>305</v>
      </c>
      <c r="N343" s="80">
        <v>9.5000000000000001E-2</v>
      </c>
    </row>
    <row r="344" spans="13:14" x14ac:dyDescent="0.25">
      <c r="M344" s="46">
        <v>306</v>
      </c>
      <c r="N344" s="80">
        <v>9.5000000000000001E-2</v>
      </c>
    </row>
    <row r="345" spans="13:14" x14ac:dyDescent="0.25">
      <c r="M345" s="46">
        <v>307</v>
      </c>
      <c r="N345" s="80">
        <v>9.5000000000000001E-2</v>
      </c>
    </row>
    <row r="346" spans="13:14" x14ac:dyDescent="0.25">
      <c r="M346" s="46">
        <v>308</v>
      </c>
      <c r="N346" s="80">
        <v>9.5000000000000001E-2</v>
      </c>
    </row>
    <row r="347" spans="13:14" x14ac:dyDescent="0.25">
      <c r="M347" s="46">
        <v>309</v>
      </c>
      <c r="N347" s="80">
        <v>9.5000000000000001E-2</v>
      </c>
    </row>
    <row r="348" spans="13:14" x14ac:dyDescent="0.25">
      <c r="M348" s="46">
        <v>310</v>
      </c>
      <c r="N348" s="80">
        <v>9.5000000000000001E-2</v>
      </c>
    </row>
    <row r="349" spans="13:14" x14ac:dyDescent="0.25">
      <c r="M349" s="46">
        <v>311</v>
      </c>
      <c r="N349" s="80">
        <v>9.5000000000000001E-2</v>
      </c>
    </row>
    <row r="350" spans="13:14" x14ac:dyDescent="0.25">
      <c r="M350" s="46">
        <v>312</v>
      </c>
      <c r="N350" s="80">
        <v>9.5000000000000001E-2</v>
      </c>
    </row>
    <row r="351" spans="13:14" x14ac:dyDescent="0.25">
      <c r="M351" s="46">
        <v>313</v>
      </c>
      <c r="N351" s="80">
        <v>9.5000000000000001E-2</v>
      </c>
    </row>
    <row r="352" spans="13:14" x14ac:dyDescent="0.25">
      <c r="M352" s="46">
        <v>314</v>
      </c>
      <c r="N352" s="80">
        <v>9.5000000000000001E-2</v>
      </c>
    </row>
    <row r="353" spans="13:14" x14ac:dyDescent="0.25">
      <c r="M353" s="46">
        <v>315</v>
      </c>
      <c r="N353" s="80">
        <v>9.5000000000000001E-2</v>
      </c>
    </row>
    <row r="354" spans="13:14" x14ac:dyDescent="0.25">
      <c r="M354" s="46">
        <v>316</v>
      </c>
      <c r="N354" s="80">
        <v>9.5000000000000001E-2</v>
      </c>
    </row>
    <row r="355" spans="13:14" x14ac:dyDescent="0.25">
      <c r="M355" s="46">
        <v>317</v>
      </c>
      <c r="N355" s="80">
        <v>9.5000000000000001E-2</v>
      </c>
    </row>
    <row r="356" spans="13:14" x14ac:dyDescent="0.25">
      <c r="M356" s="46">
        <v>318</v>
      </c>
      <c r="N356" s="80">
        <v>9.5000000000000001E-2</v>
      </c>
    </row>
    <row r="357" spans="13:14" x14ac:dyDescent="0.25">
      <c r="M357" s="46">
        <v>319</v>
      </c>
      <c r="N357" s="80">
        <v>9.5000000000000001E-2</v>
      </c>
    </row>
    <row r="358" spans="13:14" x14ac:dyDescent="0.25">
      <c r="M358" s="46">
        <v>320</v>
      </c>
      <c r="N358" s="80">
        <v>9.5000000000000001E-2</v>
      </c>
    </row>
    <row r="359" spans="13:14" x14ac:dyDescent="0.25">
      <c r="M359" s="46">
        <v>321</v>
      </c>
      <c r="N359" s="80">
        <v>9.5000000000000001E-2</v>
      </c>
    </row>
    <row r="360" spans="13:14" x14ac:dyDescent="0.25">
      <c r="M360" s="46">
        <v>322</v>
      </c>
      <c r="N360" s="80">
        <v>9.5000000000000001E-2</v>
      </c>
    </row>
    <row r="361" spans="13:14" x14ac:dyDescent="0.25">
      <c r="M361" s="46">
        <v>323</v>
      </c>
      <c r="N361" s="80">
        <v>9.5000000000000001E-2</v>
      </c>
    </row>
    <row r="362" spans="13:14" x14ac:dyDescent="0.25">
      <c r="M362" s="46">
        <v>324</v>
      </c>
      <c r="N362" s="80">
        <v>9.5000000000000001E-2</v>
      </c>
    </row>
    <row r="363" spans="13:14" x14ac:dyDescent="0.25">
      <c r="M363" s="46">
        <v>325</v>
      </c>
      <c r="N363" s="80">
        <v>9.5000000000000001E-2</v>
      </c>
    </row>
    <row r="364" spans="13:14" x14ac:dyDescent="0.25">
      <c r="M364" s="46">
        <v>326</v>
      </c>
      <c r="N364" s="80">
        <v>9.5000000000000001E-2</v>
      </c>
    </row>
    <row r="365" spans="13:14" x14ac:dyDescent="0.25">
      <c r="M365" s="46">
        <v>327</v>
      </c>
      <c r="N365" s="80">
        <v>9.5000000000000001E-2</v>
      </c>
    </row>
    <row r="366" spans="13:14" x14ac:dyDescent="0.25">
      <c r="M366" s="46">
        <v>328</v>
      </c>
      <c r="N366" s="80">
        <v>9.5000000000000001E-2</v>
      </c>
    </row>
    <row r="367" spans="13:14" x14ac:dyDescent="0.25">
      <c r="M367" s="46">
        <v>329</v>
      </c>
      <c r="N367" s="80">
        <v>9.5000000000000001E-2</v>
      </c>
    </row>
    <row r="368" spans="13:14" x14ac:dyDescent="0.25">
      <c r="M368" s="46">
        <v>330</v>
      </c>
      <c r="N368" s="80">
        <v>9.5000000000000001E-2</v>
      </c>
    </row>
    <row r="369" spans="13:14" x14ac:dyDescent="0.25">
      <c r="M369" s="46">
        <v>331</v>
      </c>
      <c r="N369" s="80">
        <v>9.5000000000000001E-2</v>
      </c>
    </row>
    <row r="370" spans="13:14" x14ac:dyDescent="0.25">
      <c r="M370" s="46">
        <v>332</v>
      </c>
      <c r="N370" s="80">
        <v>9.5000000000000001E-2</v>
      </c>
    </row>
    <row r="371" spans="13:14" x14ac:dyDescent="0.25">
      <c r="M371" s="46">
        <v>333</v>
      </c>
      <c r="N371" s="80">
        <v>9.5000000000000001E-2</v>
      </c>
    </row>
    <row r="372" spans="13:14" x14ac:dyDescent="0.25">
      <c r="M372" s="46">
        <v>334</v>
      </c>
      <c r="N372" s="80">
        <v>9.5000000000000001E-2</v>
      </c>
    </row>
    <row r="373" spans="13:14" x14ac:dyDescent="0.25">
      <c r="M373" s="46">
        <v>335</v>
      </c>
      <c r="N373" s="80">
        <v>9.5000000000000001E-2</v>
      </c>
    </row>
    <row r="374" spans="13:14" x14ac:dyDescent="0.25">
      <c r="M374" s="46">
        <v>336</v>
      </c>
      <c r="N374" s="80">
        <v>9.5000000000000001E-2</v>
      </c>
    </row>
    <row r="375" spans="13:14" x14ac:dyDescent="0.25">
      <c r="M375" s="46">
        <v>337</v>
      </c>
      <c r="N375" s="80">
        <v>9.5000000000000001E-2</v>
      </c>
    </row>
    <row r="376" spans="13:14" x14ac:dyDescent="0.25">
      <c r="M376" s="46">
        <v>338</v>
      </c>
      <c r="N376" s="80">
        <v>9.5000000000000001E-2</v>
      </c>
    </row>
    <row r="377" spans="13:14" x14ac:dyDescent="0.25">
      <c r="M377" s="46">
        <v>339</v>
      </c>
      <c r="N377" s="80">
        <v>9.5000000000000001E-2</v>
      </c>
    </row>
    <row r="378" spans="13:14" x14ac:dyDescent="0.25">
      <c r="M378" s="46">
        <v>340</v>
      </c>
      <c r="N378" s="80">
        <v>9.5000000000000001E-2</v>
      </c>
    </row>
    <row r="379" spans="13:14" x14ac:dyDescent="0.25">
      <c r="M379" s="46">
        <v>341</v>
      </c>
      <c r="N379" s="80">
        <v>9.5000000000000001E-2</v>
      </c>
    </row>
    <row r="380" spans="13:14" x14ac:dyDescent="0.25">
      <c r="M380" s="46">
        <v>342</v>
      </c>
      <c r="N380" s="80">
        <v>9.5000000000000001E-2</v>
      </c>
    </row>
    <row r="381" spans="13:14" x14ac:dyDescent="0.25">
      <c r="M381" s="46">
        <v>343</v>
      </c>
      <c r="N381" s="80">
        <v>9.5000000000000001E-2</v>
      </c>
    </row>
    <row r="382" spans="13:14" x14ac:dyDescent="0.25">
      <c r="M382" s="46">
        <v>344</v>
      </c>
      <c r="N382" s="80">
        <v>9.5000000000000001E-2</v>
      </c>
    </row>
    <row r="383" spans="13:14" x14ac:dyDescent="0.25">
      <c r="M383" s="46">
        <v>345</v>
      </c>
      <c r="N383" s="80">
        <v>9.5000000000000001E-2</v>
      </c>
    </row>
    <row r="384" spans="13:14" x14ac:dyDescent="0.25">
      <c r="M384" s="46">
        <v>346</v>
      </c>
      <c r="N384" s="80">
        <v>9.5000000000000001E-2</v>
      </c>
    </row>
    <row r="385" spans="13:14" x14ac:dyDescent="0.25">
      <c r="M385" s="46">
        <v>347</v>
      </c>
      <c r="N385" s="80">
        <v>9.5000000000000001E-2</v>
      </c>
    </row>
    <row r="386" spans="13:14" x14ac:dyDescent="0.25">
      <c r="M386" s="46">
        <v>348</v>
      </c>
      <c r="N386" s="80">
        <v>9.5000000000000001E-2</v>
      </c>
    </row>
    <row r="387" spans="13:14" x14ac:dyDescent="0.25">
      <c r="M387" s="46">
        <v>349</v>
      </c>
      <c r="N387" s="80">
        <v>9.5000000000000001E-2</v>
      </c>
    </row>
    <row r="388" spans="13:14" x14ac:dyDescent="0.25">
      <c r="M388" s="46">
        <v>350</v>
      </c>
      <c r="N388" s="80">
        <v>9.5000000000000001E-2</v>
      </c>
    </row>
    <row r="389" spans="13:14" x14ac:dyDescent="0.25">
      <c r="M389" s="46">
        <v>351</v>
      </c>
      <c r="N389" s="80">
        <v>9.5000000000000001E-2</v>
      </c>
    </row>
    <row r="390" spans="13:14" x14ac:dyDescent="0.25">
      <c r="M390" s="46">
        <v>352</v>
      </c>
      <c r="N390" s="80">
        <v>9.5000000000000001E-2</v>
      </c>
    </row>
    <row r="391" spans="13:14" x14ac:dyDescent="0.25">
      <c r="M391" s="46">
        <v>353</v>
      </c>
      <c r="N391" s="80">
        <v>9.5000000000000001E-2</v>
      </c>
    </row>
    <row r="392" spans="13:14" x14ac:dyDescent="0.25">
      <c r="M392" s="46">
        <v>354</v>
      </c>
      <c r="N392" s="80">
        <v>9.5000000000000001E-2</v>
      </c>
    </row>
    <row r="393" spans="13:14" x14ac:dyDescent="0.25">
      <c r="M393" s="46">
        <v>355</v>
      </c>
      <c r="N393" s="80">
        <v>9.5000000000000001E-2</v>
      </c>
    </row>
    <row r="394" spans="13:14" x14ac:dyDescent="0.25">
      <c r="M394" s="46">
        <v>356</v>
      </c>
      <c r="N394" s="80">
        <v>9.5000000000000001E-2</v>
      </c>
    </row>
    <row r="395" spans="13:14" x14ac:dyDescent="0.25">
      <c r="M395" s="46">
        <v>357</v>
      </c>
      <c r="N395" s="80">
        <v>9.5000000000000001E-2</v>
      </c>
    </row>
    <row r="396" spans="13:14" x14ac:dyDescent="0.25">
      <c r="M396" s="46">
        <v>358</v>
      </c>
      <c r="N396" s="80">
        <v>9.5000000000000001E-2</v>
      </c>
    </row>
    <row r="397" spans="13:14" x14ac:dyDescent="0.25">
      <c r="M397" s="46">
        <v>359</v>
      </c>
      <c r="N397" s="80">
        <v>9.5000000000000001E-2</v>
      </c>
    </row>
    <row r="398" spans="13:14" x14ac:dyDescent="0.25">
      <c r="M398" s="46">
        <v>360</v>
      </c>
      <c r="N398" s="80">
        <v>9.5000000000000001E-2</v>
      </c>
    </row>
    <row r="399" spans="13:14" x14ac:dyDescent="0.25">
      <c r="M399" s="46">
        <v>361</v>
      </c>
      <c r="N399" s="80">
        <v>9.5000000000000001E-2</v>
      </c>
    </row>
    <row r="400" spans="13:14" x14ac:dyDescent="0.25">
      <c r="M400" s="46">
        <v>362</v>
      </c>
      <c r="N400" s="80">
        <v>9.5000000000000001E-2</v>
      </c>
    </row>
    <row r="401" spans="13:14" x14ac:dyDescent="0.25">
      <c r="M401" s="46">
        <v>363</v>
      </c>
      <c r="N401" s="80">
        <v>9.5000000000000001E-2</v>
      </c>
    </row>
    <row r="402" spans="13:14" x14ac:dyDescent="0.25">
      <c r="M402" s="46">
        <v>364</v>
      </c>
      <c r="N402" s="80">
        <v>9.5000000000000001E-2</v>
      </c>
    </row>
    <row r="403" spans="13:14" x14ac:dyDescent="0.25">
      <c r="M403" s="46">
        <v>365</v>
      </c>
      <c r="N403" s="80">
        <v>9.5000000000000001E-2</v>
      </c>
    </row>
    <row r="404" spans="13:14" x14ac:dyDescent="0.25">
      <c r="M404" s="46">
        <v>366</v>
      </c>
      <c r="N404" s="80">
        <v>9.5000000000000001E-2</v>
      </c>
    </row>
    <row r="405" spans="13:14" x14ac:dyDescent="0.25">
      <c r="M405" s="46">
        <v>367</v>
      </c>
      <c r="N405" s="80">
        <v>9.5000000000000001E-2</v>
      </c>
    </row>
    <row r="406" spans="13:14" x14ac:dyDescent="0.25">
      <c r="M406" s="46">
        <v>368</v>
      </c>
      <c r="N406" s="80">
        <v>9.5000000000000001E-2</v>
      </c>
    </row>
    <row r="407" spans="13:14" x14ac:dyDescent="0.25">
      <c r="M407" s="46">
        <v>369</v>
      </c>
      <c r="N407" s="80">
        <v>9.5000000000000001E-2</v>
      </c>
    </row>
    <row r="408" spans="13:14" x14ac:dyDescent="0.25">
      <c r="M408" s="46">
        <v>370</v>
      </c>
      <c r="N408" s="80">
        <v>9.5000000000000001E-2</v>
      </c>
    </row>
    <row r="409" spans="13:14" x14ac:dyDescent="0.25">
      <c r="M409" s="46">
        <v>371</v>
      </c>
      <c r="N409" s="80">
        <v>9.5000000000000001E-2</v>
      </c>
    </row>
    <row r="410" spans="13:14" x14ac:dyDescent="0.25">
      <c r="M410" s="46">
        <v>372</v>
      </c>
      <c r="N410" s="80">
        <v>9.5000000000000001E-2</v>
      </c>
    </row>
    <row r="411" spans="13:14" x14ac:dyDescent="0.25">
      <c r="M411" s="46">
        <v>373</v>
      </c>
      <c r="N411" s="80">
        <v>9.5000000000000001E-2</v>
      </c>
    </row>
    <row r="412" spans="13:14" x14ac:dyDescent="0.25">
      <c r="M412" s="46">
        <v>374</v>
      </c>
      <c r="N412" s="80">
        <v>9.5000000000000001E-2</v>
      </c>
    </row>
    <row r="413" spans="13:14" x14ac:dyDescent="0.25">
      <c r="M413" s="46">
        <v>375</v>
      </c>
      <c r="N413" s="80">
        <v>9.5000000000000001E-2</v>
      </c>
    </row>
    <row r="414" spans="13:14" x14ac:dyDescent="0.25">
      <c r="M414" s="46">
        <v>376</v>
      </c>
      <c r="N414" s="80">
        <v>9.5000000000000001E-2</v>
      </c>
    </row>
    <row r="415" spans="13:14" x14ac:dyDescent="0.25">
      <c r="M415" s="46">
        <v>377</v>
      </c>
      <c r="N415" s="80">
        <v>9.5000000000000001E-2</v>
      </c>
    </row>
    <row r="416" spans="13:14" x14ac:dyDescent="0.25">
      <c r="M416" s="46">
        <v>378</v>
      </c>
      <c r="N416" s="80">
        <v>9.5000000000000001E-2</v>
      </c>
    </row>
    <row r="417" spans="13:14" x14ac:dyDescent="0.25">
      <c r="M417" s="46">
        <v>379</v>
      </c>
      <c r="N417" s="80">
        <v>9.5000000000000001E-2</v>
      </c>
    </row>
    <row r="418" spans="13:14" x14ac:dyDescent="0.25">
      <c r="M418" s="46">
        <v>380</v>
      </c>
      <c r="N418" s="80">
        <v>9.5000000000000001E-2</v>
      </c>
    </row>
    <row r="419" spans="13:14" x14ac:dyDescent="0.25">
      <c r="M419" s="46">
        <v>381</v>
      </c>
      <c r="N419" s="80">
        <v>9.5000000000000001E-2</v>
      </c>
    </row>
    <row r="420" spans="13:14" x14ac:dyDescent="0.25">
      <c r="M420" s="46">
        <v>382</v>
      </c>
      <c r="N420" s="80">
        <v>9.5000000000000001E-2</v>
      </c>
    </row>
    <row r="421" spans="13:14" x14ac:dyDescent="0.25">
      <c r="M421" s="46">
        <v>383</v>
      </c>
      <c r="N421" s="80">
        <v>9.5000000000000001E-2</v>
      </c>
    </row>
    <row r="422" spans="13:14" x14ac:dyDescent="0.25">
      <c r="M422" s="46">
        <v>384</v>
      </c>
      <c r="N422" s="80">
        <v>9.5000000000000001E-2</v>
      </c>
    </row>
    <row r="423" spans="13:14" x14ac:dyDescent="0.25">
      <c r="M423" s="46">
        <v>385</v>
      </c>
      <c r="N423" s="80">
        <v>9.5000000000000001E-2</v>
      </c>
    </row>
    <row r="424" spans="13:14" x14ac:dyDescent="0.25">
      <c r="M424" s="46">
        <v>386</v>
      </c>
      <c r="N424" s="80">
        <v>9.5000000000000001E-2</v>
      </c>
    </row>
    <row r="425" spans="13:14" x14ac:dyDescent="0.25">
      <c r="M425" s="46">
        <v>387</v>
      </c>
      <c r="N425" s="80">
        <v>9.5000000000000001E-2</v>
      </c>
    </row>
    <row r="426" spans="13:14" x14ac:dyDescent="0.25">
      <c r="M426" s="46">
        <v>388</v>
      </c>
      <c r="N426" s="80">
        <v>9.5000000000000001E-2</v>
      </c>
    </row>
    <row r="427" spans="13:14" x14ac:dyDescent="0.25">
      <c r="M427" s="46">
        <v>389</v>
      </c>
      <c r="N427" s="80">
        <v>9.5000000000000001E-2</v>
      </c>
    </row>
    <row r="428" spans="13:14" x14ac:dyDescent="0.25">
      <c r="M428" s="46">
        <v>390</v>
      </c>
      <c r="N428" s="80">
        <v>9.5000000000000001E-2</v>
      </c>
    </row>
    <row r="429" spans="13:14" x14ac:dyDescent="0.25">
      <c r="M429" s="46">
        <v>391</v>
      </c>
      <c r="N429" s="80">
        <v>9.5000000000000001E-2</v>
      </c>
    </row>
    <row r="430" spans="13:14" x14ac:dyDescent="0.25">
      <c r="M430" s="46">
        <v>392</v>
      </c>
      <c r="N430" s="80">
        <v>9.5000000000000001E-2</v>
      </c>
    </row>
    <row r="431" spans="13:14" x14ac:dyDescent="0.25">
      <c r="M431" s="46">
        <v>393</v>
      </c>
      <c r="N431" s="80">
        <v>9.5000000000000001E-2</v>
      </c>
    </row>
    <row r="432" spans="13:14" x14ac:dyDescent="0.25">
      <c r="M432" s="46">
        <v>394</v>
      </c>
      <c r="N432" s="80">
        <v>9.5000000000000001E-2</v>
      </c>
    </row>
    <row r="433" spans="13:14" x14ac:dyDescent="0.25">
      <c r="M433" s="46">
        <v>395</v>
      </c>
      <c r="N433" s="80">
        <v>9.5000000000000001E-2</v>
      </c>
    </row>
    <row r="434" spans="13:14" x14ac:dyDescent="0.25">
      <c r="M434" s="46">
        <v>396</v>
      </c>
      <c r="N434" s="80">
        <v>9.5000000000000001E-2</v>
      </c>
    </row>
    <row r="435" spans="13:14" x14ac:dyDescent="0.25">
      <c r="M435" s="46">
        <v>397</v>
      </c>
      <c r="N435" s="80">
        <v>9.5000000000000001E-2</v>
      </c>
    </row>
    <row r="436" spans="13:14" x14ac:dyDescent="0.25">
      <c r="M436" s="46">
        <v>398</v>
      </c>
      <c r="N436" s="80">
        <v>9.5000000000000001E-2</v>
      </c>
    </row>
    <row r="437" spans="13:14" x14ac:dyDescent="0.25">
      <c r="M437" s="46">
        <v>399</v>
      </c>
      <c r="N437" s="80">
        <v>9.5000000000000001E-2</v>
      </c>
    </row>
    <row r="438" spans="13:14" x14ac:dyDescent="0.25">
      <c r="M438" s="46">
        <v>400</v>
      </c>
      <c r="N438" s="80">
        <v>9.5000000000000001E-2</v>
      </c>
    </row>
    <row r="439" spans="13:14" x14ac:dyDescent="0.25">
      <c r="M439" s="46">
        <f t="shared" ref="M439:M502" si="2">M438+1</f>
        <v>401</v>
      </c>
      <c r="N439" s="80">
        <v>0</v>
      </c>
    </row>
    <row r="440" spans="13:14" x14ac:dyDescent="0.25">
      <c r="M440" s="46">
        <f t="shared" si="2"/>
        <v>402</v>
      </c>
      <c r="N440" s="80">
        <v>0</v>
      </c>
    </row>
    <row r="441" spans="13:14" x14ac:dyDescent="0.25">
      <c r="M441" s="46">
        <f t="shared" si="2"/>
        <v>403</v>
      </c>
      <c r="N441" s="80">
        <v>0</v>
      </c>
    </row>
    <row r="442" spans="13:14" x14ac:dyDescent="0.25">
      <c r="M442" s="46">
        <f t="shared" si="2"/>
        <v>404</v>
      </c>
      <c r="N442" s="80">
        <v>0</v>
      </c>
    </row>
    <row r="443" spans="13:14" x14ac:dyDescent="0.25">
      <c r="M443" s="46">
        <f t="shared" si="2"/>
        <v>405</v>
      </c>
      <c r="N443" s="80">
        <v>0</v>
      </c>
    </row>
    <row r="444" spans="13:14" x14ac:dyDescent="0.25">
      <c r="M444" s="46">
        <f t="shared" si="2"/>
        <v>406</v>
      </c>
      <c r="N444" s="80">
        <v>0</v>
      </c>
    </row>
    <row r="445" spans="13:14" x14ac:dyDescent="0.25">
      <c r="M445" s="46">
        <f t="shared" si="2"/>
        <v>407</v>
      </c>
      <c r="N445" s="80">
        <v>0</v>
      </c>
    </row>
    <row r="446" spans="13:14" x14ac:dyDescent="0.25">
      <c r="M446" s="46">
        <f t="shared" si="2"/>
        <v>408</v>
      </c>
      <c r="N446" s="80">
        <v>0</v>
      </c>
    </row>
    <row r="447" spans="13:14" x14ac:dyDescent="0.25">
      <c r="M447" s="46">
        <f t="shared" si="2"/>
        <v>409</v>
      </c>
      <c r="N447" s="80">
        <v>0</v>
      </c>
    </row>
    <row r="448" spans="13:14" x14ac:dyDescent="0.25">
      <c r="M448" s="46">
        <f t="shared" si="2"/>
        <v>410</v>
      </c>
      <c r="N448" s="80">
        <v>0</v>
      </c>
    </row>
    <row r="449" spans="13:14" x14ac:dyDescent="0.25">
      <c r="M449" s="46">
        <f t="shared" si="2"/>
        <v>411</v>
      </c>
      <c r="N449" s="80">
        <v>0</v>
      </c>
    </row>
    <row r="450" spans="13:14" x14ac:dyDescent="0.25">
      <c r="M450" s="46">
        <f t="shared" si="2"/>
        <v>412</v>
      </c>
      <c r="N450" s="80">
        <v>0</v>
      </c>
    </row>
    <row r="451" spans="13:14" x14ac:dyDescent="0.25">
      <c r="M451" s="46">
        <f t="shared" si="2"/>
        <v>413</v>
      </c>
      <c r="N451" s="80">
        <v>0</v>
      </c>
    </row>
    <row r="452" spans="13:14" x14ac:dyDescent="0.25">
      <c r="M452" s="46">
        <f t="shared" si="2"/>
        <v>414</v>
      </c>
      <c r="N452" s="80">
        <v>0</v>
      </c>
    </row>
    <row r="453" spans="13:14" x14ac:dyDescent="0.25">
      <c r="M453" s="46">
        <f t="shared" si="2"/>
        <v>415</v>
      </c>
      <c r="N453" s="80">
        <v>0</v>
      </c>
    </row>
    <row r="454" spans="13:14" x14ac:dyDescent="0.25">
      <c r="M454" s="46">
        <f t="shared" si="2"/>
        <v>416</v>
      </c>
      <c r="N454" s="80">
        <v>0</v>
      </c>
    </row>
    <row r="455" spans="13:14" x14ac:dyDescent="0.25">
      <c r="M455" s="46">
        <f t="shared" si="2"/>
        <v>417</v>
      </c>
      <c r="N455" s="80">
        <v>0</v>
      </c>
    </row>
    <row r="456" spans="13:14" x14ac:dyDescent="0.25">
      <c r="M456" s="46">
        <f t="shared" si="2"/>
        <v>418</v>
      </c>
      <c r="N456" s="80">
        <v>0</v>
      </c>
    </row>
    <row r="457" spans="13:14" x14ac:dyDescent="0.25">
      <c r="M457" s="46">
        <f t="shared" si="2"/>
        <v>419</v>
      </c>
      <c r="N457" s="80">
        <v>0</v>
      </c>
    </row>
    <row r="458" spans="13:14" x14ac:dyDescent="0.25">
      <c r="M458" s="46">
        <f t="shared" si="2"/>
        <v>420</v>
      </c>
      <c r="N458" s="80">
        <v>0</v>
      </c>
    </row>
    <row r="459" spans="13:14" x14ac:dyDescent="0.25">
      <c r="M459" s="46">
        <f t="shared" si="2"/>
        <v>421</v>
      </c>
      <c r="N459" s="80">
        <v>0</v>
      </c>
    </row>
    <row r="460" spans="13:14" x14ac:dyDescent="0.25">
      <c r="M460" s="46">
        <f t="shared" si="2"/>
        <v>422</v>
      </c>
      <c r="N460" s="80">
        <v>0</v>
      </c>
    </row>
    <row r="461" spans="13:14" x14ac:dyDescent="0.25">
      <c r="M461" s="46">
        <f t="shared" si="2"/>
        <v>423</v>
      </c>
      <c r="N461" s="80">
        <v>0</v>
      </c>
    </row>
    <row r="462" spans="13:14" x14ac:dyDescent="0.25">
      <c r="M462" s="46">
        <f t="shared" si="2"/>
        <v>424</v>
      </c>
      <c r="N462" s="80">
        <v>0</v>
      </c>
    </row>
    <row r="463" spans="13:14" x14ac:dyDescent="0.25">
      <c r="M463" s="46">
        <f t="shared" si="2"/>
        <v>425</v>
      </c>
      <c r="N463" s="80">
        <v>0</v>
      </c>
    </row>
    <row r="464" spans="13:14" x14ac:dyDescent="0.25">
      <c r="M464" s="46">
        <f t="shared" si="2"/>
        <v>426</v>
      </c>
      <c r="N464" s="80">
        <v>0</v>
      </c>
    </row>
    <row r="465" spans="13:14" x14ac:dyDescent="0.25">
      <c r="M465" s="46">
        <f t="shared" si="2"/>
        <v>427</v>
      </c>
      <c r="N465" s="80">
        <v>0</v>
      </c>
    </row>
    <row r="466" spans="13:14" x14ac:dyDescent="0.25">
      <c r="M466" s="46">
        <f t="shared" si="2"/>
        <v>428</v>
      </c>
      <c r="N466" s="80">
        <v>0</v>
      </c>
    </row>
    <row r="467" spans="13:14" x14ac:dyDescent="0.25">
      <c r="M467" s="46">
        <f t="shared" si="2"/>
        <v>429</v>
      </c>
      <c r="N467" s="80">
        <v>0</v>
      </c>
    </row>
    <row r="468" spans="13:14" x14ac:dyDescent="0.25">
      <c r="M468" s="46">
        <f t="shared" si="2"/>
        <v>430</v>
      </c>
      <c r="N468" s="80">
        <v>0</v>
      </c>
    </row>
    <row r="469" spans="13:14" x14ac:dyDescent="0.25">
      <c r="M469" s="46">
        <f t="shared" si="2"/>
        <v>431</v>
      </c>
      <c r="N469" s="80">
        <v>0</v>
      </c>
    </row>
    <row r="470" spans="13:14" x14ac:dyDescent="0.25">
      <c r="M470" s="46">
        <f t="shared" si="2"/>
        <v>432</v>
      </c>
      <c r="N470" s="80">
        <v>0</v>
      </c>
    </row>
    <row r="471" spans="13:14" x14ac:dyDescent="0.25">
      <c r="M471" s="46">
        <f t="shared" si="2"/>
        <v>433</v>
      </c>
      <c r="N471" s="80">
        <v>0</v>
      </c>
    </row>
    <row r="472" spans="13:14" x14ac:dyDescent="0.25">
      <c r="M472" s="46">
        <f t="shared" si="2"/>
        <v>434</v>
      </c>
      <c r="N472" s="80">
        <v>0</v>
      </c>
    </row>
    <row r="473" spans="13:14" x14ac:dyDescent="0.25">
      <c r="M473" s="46">
        <f t="shared" si="2"/>
        <v>435</v>
      </c>
      <c r="N473" s="80">
        <v>0</v>
      </c>
    </row>
    <row r="474" spans="13:14" x14ac:dyDescent="0.25">
      <c r="M474" s="46">
        <f t="shared" si="2"/>
        <v>436</v>
      </c>
      <c r="N474" s="80">
        <v>0</v>
      </c>
    </row>
    <row r="475" spans="13:14" x14ac:dyDescent="0.25">
      <c r="M475" s="46">
        <f t="shared" si="2"/>
        <v>437</v>
      </c>
      <c r="N475" s="80">
        <v>0</v>
      </c>
    </row>
    <row r="476" spans="13:14" x14ac:dyDescent="0.25">
      <c r="M476" s="46">
        <f t="shared" si="2"/>
        <v>438</v>
      </c>
      <c r="N476" s="80">
        <v>0</v>
      </c>
    </row>
    <row r="477" spans="13:14" x14ac:dyDescent="0.25">
      <c r="M477" s="46">
        <f t="shared" si="2"/>
        <v>439</v>
      </c>
      <c r="N477" s="80">
        <v>0</v>
      </c>
    </row>
    <row r="478" spans="13:14" x14ac:dyDescent="0.25">
      <c r="M478" s="46">
        <f t="shared" si="2"/>
        <v>440</v>
      </c>
      <c r="N478" s="80">
        <v>0</v>
      </c>
    </row>
    <row r="479" spans="13:14" x14ac:dyDescent="0.25">
      <c r="M479" s="46">
        <f t="shared" si="2"/>
        <v>441</v>
      </c>
      <c r="N479" s="80">
        <v>0</v>
      </c>
    </row>
    <row r="480" spans="13:14" x14ac:dyDescent="0.25">
      <c r="M480" s="46">
        <f t="shared" si="2"/>
        <v>442</v>
      </c>
      <c r="N480" s="80">
        <v>0</v>
      </c>
    </row>
    <row r="481" spans="13:14" x14ac:dyDescent="0.25">
      <c r="M481" s="46">
        <f t="shared" si="2"/>
        <v>443</v>
      </c>
      <c r="N481" s="80">
        <v>0</v>
      </c>
    </row>
    <row r="482" spans="13:14" x14ac:dyDescent="0.25">
      <c r="M482" s="46">
        <f t="shared" si="2"/>
        <v>444</v>
      </c>
      <c r="N482" s="80">
        <v>0</v>
      </c>
    </row>
    <row r="483" spans="13:14" x14ac:dyDescent="0.25">
      <c r="M483" s="46">
        <f t="shared" si="2"/>
        <v>445</v>
      </c>
      <c r="N483" s="80">
        <v>0</v>
      </c>
    </row>
    <row r="484" spans="13:14" x14ac:dyDescent="0.25">
      <c r="M484" s="46">
        <f t="shared" si="2"/>
        <v>446</v>
      </c>
      <c r="N484" s="80">
        <v>0</v>
      </c>
    </row>
    <row r="485" spans="13:14" x14ac:dyDescent="0.25">
      <c r="M485" s="46">
        <f t="shared" si="2"/>
        <v>447</v>
      </c>
      <c r="N485" s="80">
        <v>0</v>
      </c>
    </row>
    <row r="486" spans="13:14" x14ac:dyDescent="0.25">
      <c r="M486" s="46">
        <f t="shared" si="2"/>
        <v>448</v>
      </c>
      <c r="N486" s="80">
        <v>0</v>
      </c>
    </row>
    <row r="487" spans="13:14" x14ac:dyDescent="0.25">
      <c r="M487" s="46">
        <f t="shared" si="2"/>
        <v>449</v>
      </c>
      <c r="N487" s="80">
        <v>0</v>
      </c>
    </row>
    <row r="488" spans="13:14" x14ac:dyDescent="0.25">
      <c r="M488" s="46">
        <f t="shared" si="2"/>
        <v>450</v>
      </c>
      <c r="N488" s="80">
        <v>0</v>
      </c>
    </row>
    <row r="489" spans="13:14" x14ac:dyDescent="0.25">
      <c r="M489" s="46">
        <f t="shared" si="2"/>
        <v>451</v>
      </c>
      <c r="N489" s="80">
        <v>0</v>
      </c>
    </row>
    <row r="490" spans="13:14" x14ac:dyDescent="0.25">
      <c r="M490" s="46">
        <f t="shared" si="2"/>
        <v>452</v>
      </c>
      <c r="N490" s="80">
        <v>0</v>
      </c>
    </row>
    <row r="491" spans="13:14" x14ac:dyDescent="0.25">
      <c r="M491" s="46">
        <f t="shared" si="2"/>
        <v>453</v>
      </c>
      <c r="N491" s="80">
        <v>0</v>
      </c>
    </row>
    <row r="492" spans="13:14" x14ac:dyDescent="0.25">
      <c r="M492" s="46">
        <f t="shared" si="2"/>
        <v>454</v>
      </c>
      <c r="N492" s="80">
        <v>0</v>
      </c>
    </row>
    <row r="493" spans="13:14" x14ac:dyDescent="0.25">
      <c r="M493" s="46">
        <f t="shared" si="2"/>
        <v>455</v>
      </c>
      <c r="N493" s="80">
        <v>0</v>
      </c>
    </row>
    <row r="494" spans="13:14" x14ac:dyDescent="0.25">
      <c r="M494" s="46">
        <f t="shared" si="2"/>
        <v>456</v>
      </c>
      <c r="N494" s="80">
        <v>0</v>
      </c>
    </row>
    <row r="495" spans="13:14" x14ac:dyDescent="0.25">
      <c r="M495" s="46">
        <f t="shared" si="2"/>
        <v>457</v>
      </c>
      <c r="N495" s="80">
        <v>0</v>
      </c>
    </row>
    <row r="496" spans="13:14" x14ac:dyDescent="0.25">
      <c r="M496" s="46">
        <f t="shared" si="2"/>
        <v>458</v>
      </c>
      <c r="N496" s="80">
        <v>0</v>
      </c>
    </row>
    <row r="497" spans="13:14" x14ac:dyDescent="0.25">
      <c r="M497" s="46">
        <f t="shared" si="2"/>
        <v>459</v>
      </c>
      <c r="N497" s="80">
        <v>0</v>
      </c>
    </row>
    <row r="498" spans="13:14" x14ac:dyDescent="0.25">
      <c r="M498" s="46">
        <f t="shared" si="2"/>
        <v>460</v>
      </c>
      <c r="N498" s="80">
        <v>0</v>
      </c>
    </row>
    <row r="499" spans="13:14" x14ac:dyDescent="0.25">
      <c r="M499" s="46">
        <f t="shared" si="2"/>
        <v>461</v>
      </c>
      <c r="N499" s="80">
        <v>0</v>
      </c>
    </row>
    <row r="500" spans="13:14" x14ac:dyDescent="0.25">
      <c r="M500" s="46">
        <f t="shared" si="2"/>
        <v>462</v>
      </c>
      <c r="N500" s="80">
        <v>0</v>
      </c>
    </row>
    <row r="501" spans="13:14" x14ac:dyDescent="0.25">
      <c r="M501" s="46">
        <f t="shared" si="2"/>
        <v>463</v>
      </c>
      <c r="N501" s="80">
        <v>0</v>
      </c>
    </row>
    <row r="502" spans="13:14" x14ac:dyDescent="0.25">
      <c r="M502" s="46">
        <f t="shared" si="2"/>
        <v>464</v>
      </c>
      <c r="N502" s="80">
        <v>0</v>
      </c>
    </row>
    <row r="503" spans="13:14" x14ac:dyDescent="0.25">
      <c r="M503" s="46">
        <f t="shared" ref="M503:M566" si="3">M502+1</f>
        <v>465</v>
      </c>
      <c r="N503" s="80">
        <v>0</v>
      </c>
    </row>
    <row r="504" spans="13:14" x14ac:dyDescent="0.25">
      <c r="M504" s="46">
        <f t="shared" si="3"/>
        <v>466</v>
      </c>
      <c r="N504" s="80">
        <v>0</v>
      </c>
    </row>
    <row r="505" spans="13:14" x14ac:dyDescent="0.25">
      <c r="M505" s="46">
        <f t="shared" si="3"/>
        <v>467</v>
      </c>
      <c r="N505" s="80">
        <v>0</v>
      </c>
    </row>
    <row r="506" spans="13:14" x14ac:dyDescent="0.25">
      <c r="M506" s="46">
        <f t="shared" si="3"/>
        <v>468</v>
      </c>
      <c r="N506" s="80">
        <v>0</v>
      </c>
    </row>
    <row r="507" spans="13:14" x14ac:dyDescent="0.25">
      <c r="M507" s="46">
        <f t="shared" si="3"/>
        <v>469</v>
      </c>
      <c r="N507" s="80">
        <v>0</v>
      </c>
    </row>
    <row r="508" spans="13:14" x14ac:dyDescent="0.25">
      <c r="M508" s="46">
        <f t="shared" si="3"/>
        <v>470</v>
      </c>
      <c r="N508" s="80">
        <v>0</v>
      </c>
    </row>
    <row r="509" spans="13:14" x14ac:dyDescent="0.25">
      <c r="M509" s="46">
        <f t="shared" si="3"/>
        <v>471</v>
      </c>
      <c r="N509" s="80">
        <v>0</v>
      </c>
    </row>
    <row r="510" spans="13:14" x14ac:dyDescent="0.25">
      <c r="M510" s="46">
        <f t="shared" si="3"/>
        <v>472</v>
      </c>
      <c r="N510" s="80">
        <v>0</v>
      </c>
    </row>
    <row r="511" spans="13:14" x14ac:dyDescent="0.25">
      <c r="M511" s="46">
        <f t="shared" si="3"/>
        <v>473</v>
      </c>
      <c r="N511" s="80">
        <v>0</v>
      </c>
    </row>
    <row r="512" spans="13:14" x14ac:dyDescent="0.25">
      <c r="M512" s="46">
        <f t="shared" si="3"/>
        <v>474</v>
      </c>
      <c r="N512" s="80">
        <v>0</v>
      </c>
    </row>
    <row r="513" spans="13:14" x14ac:dyDescent="0.25">
      <c r="M513" s="46">
        <f t="shared" si="3"/>
        <v>475</v>
      </c>
      <c r="N513" s="80">
        <v>0</v>
      </c>
    </row>
    <row r="514" spans="13:14" x14ac:dyDescent="0.25">
      <c r="M514" s="46">
        <f t="shared" si="3"/>
        <v>476</v>
      </c>
      <c r="N514" s="80">
        <v>0</v>
      </c>
    </row>
    <row r="515" spans="13:14" x14ac:dyDescent="0.25">
      <c r="M515" s="46">
        <f t="shared" si="3"/>
        <v>477</v>
      </c>
      <c r="N515" s="80">
        <v>0</v>
      </c>
    </row>
    <row r="516" spans="13:14" x14ac:dyDescent="0.25">
      <c r="M516" s="46">
        <f t="shared" si="3"/>
        <v>478</v>
      </c>
      <c r="N516" s="80">
        <v>0</v>
      </c>
    </row>
    <row r="517" spans="13:14" x14ac:dyDescent="0.25">
      <c r="M517" s="46">
        <f t="shared" si="3"/>
        <v>479</v>
      </c>
      <c r="N517" s="80">
        <v>0</v>
      </c>
    </row>
    <row r="518" spans="13:14" x14ac:dyDescent="0.25">
      <c r="M518" s="46">
        <f t="shared" si="3"/>
        <v>480</v>
      </c>
      <c r="N518" s="80">
        <v>0</v>
      </c>
    </row>
    <row r="519" spans="13:14" x14ac:dyDescent="0.25">
      <c r="M519" s="46">
        <f t="shared" si="3"/>
        <v>481</v>
      </c>
      <c r="N519" s="80">
        <v>0</v>
      </c>
    </row>
    <row r="520" spans="13:14" x14ac:dyDescent="0.25">
      <c r="M520" s="46">
        <f t="shared" si="3"/>
        <v>482</v>
      </c>
      <c r="N520" s="80">
        <v>0</v>
      </c>
    </row>
    <row r="521" spans="13:14" x14ac:dyDescent="0.25">
      <c r="M521" s="46">
        <f t="shared" si="3"/>
        <v>483</v>
      </c>
      <c r="N521" s="80">
        <v>0</v>
      </c>
    </row>
    <row r="522" spans="13:14" x14ac:dyDescent="0.25">
      <c r="M522" s="46">
        <f t="shared" si="3"/>
        <v>484</v>
      </c>
      <c r="N522" s="80">
        <v>0</v>
      </c>
    </row>
    <row r="523" spans="13:14" x14ac:dyDescent="0.25">
      <c r="M523" s="46">
        <f t="shared" si="3"/>
        <v>485</v>
      </c>
      <c r="N523" s="80">
        <v>0</v>
      </c>
    </row>
    <row r="524" spans="13:14" x14ac:dyDescent="0.25">
      <c r="M524" s="46">
        <f t="shared" si="3"/>
        <v>486</v>
      </c>
      <c r="N524" s="80">
        <v>0</v>
      </c>
    </row>
    <row r="525" spans="13:14" x14ac:dyDescent="0.25">
      <c r="M525" s="46">
        <f t="shared" si="3"/>
        <v>487</v>
      </c>
      <c r="N525" s="80">
        <v>0</v>
      </c>
    </row>
    <row r="526" spans="13:14" x14ac:dyDescent="0.25">
      <c r="M526" s="46">
        <f t="shared" si="3"/>
        <v>488</v>
      </c>
      <c r="N526" s="80">
        <v>0</v>
      </c>
    </row>
    <row r="527" spans="13:14" x14ac:dyDescent="0.25">
      <c r="M527" s="46">
        <f t="shared" si="3"/>
        <v>489</v>
      </c>
      <c r="N527" s="80">
        <v>0</v>
      </c>
    </row>
    <row r="528" spans="13:14" x14ac:dyDescent="0.25">
      <c r="M528" s="46">
        <f t="shared" si="3"/>
        <v>490</v>
      </c>
      <c r="N528" s="80">
        <v>0</v>
      </c>
    </row>
    <row r="529" spans="13:14" x14ac:dyDescent="0.25">
      <c r="M529" s="46">
        <f t="shared" si="3"/>
        <v>491</v>
      </c>
      <c r="N529" s="80">
        <v>0</v>
      </c>
    </row>
    <row r="530" spans="13:14" x14ac:dyDescent="0.25">
      <c r="M530" s="46">
        <f t="shared" si="3"/>
        <v>492</v>
      </c>
      <c r="N530" s="80">
        <v>0</v>
      </c>
    </row>
    <row r="531" spans="13:14" x14ac:dyDescent="0.25">
      <c r="M531" s="46">
        <f t="shared" si="3"/>
        <v>493</v>
      </c>
      <c r="N531" s="80">
        <v>0</v>
      </c>
    </row>
    <row r="532" spans="13:14" x14ac:dyDescent="0.25">
      <c r="M532" s="46">
        <f t="shared" si="3"/>
        <v>494</v>
      </c>
      <c r="N532" s="80">
        <v>0</v>
      </c>
    </row>
    <row r="533" spans="13:14" x14ac:dyDescent="0.25">
      <c r="M533" s="46">
        <f t="shared" si="3"/>
        <v>495</v>
      </c>
      <c r="N533" s="80">
        <v>0</v>
      </c>
    </row>
    <row r="534" spans="13:14" x14ac:dyDescent="0.25">
      <c r="M534" s="46">
        <f t="shared" si="3"/>
        <v>496</v>
      </c>
      <c r="N534" s="80">
        <v>0</v>
      </c>
    </row>
    <row r="535" spans="13:14" x14ac:dyDescent="0.25">
      <c r="M535" s="46">
        <f t="shared" si="3"/>
        <v>497</v>
      </c>
      <c r="N535" s="80">
        <v>0</v>
      </c>
    </row>
    <row r="536" spans="13:14" x14ac:dyDescent="0.25">
      <c r="M536" s="46">
        <f t="shared" si="3"/>
        <v>498</v>
      </c>
      <c r="N536" s="80">
        <v>0</v>
      </c>
    </row>
    <row r="537" spans="13:14" x14ac:dyDescent="0.25">
      <c r="M537" s="46">
        <f t="shared" si="3"/>
        <v>499</v>
      </c>
      <c r="N537" s="80">
        <v>0</v>
      </c>
    </row>
    <row r="538" spans="13:14" x14ac:dyDescent="0.25">
      <c r="M538" s="46">
        <f t="shared" si="3"/>
        <v>500</v>
      </c>
      <c r="N538" s="80">
        <v>0</v>
      </c>
    </row>
    <row r="539" spans="13:14" x14ac:dyDescent="0.25">
      <c r="M539" s="46">
        <f t="shared" si="3"/>
        <v>501</v>
      </c>
      <c r="N539" s="80">
        <v>0</v>
      </c>
    </row>
    <row r="540" spans="13:14" x14ac:dyDescent="0.25">
      <c r="M540" s="46">
        <f t="shared" si="3"/>
        <v>502</v>
      </c>
      <c r="N540" s="80">
        <v>0</v>
      </c>
    </row>
    <row r="541" spans="13:14" x14ac:dyDescent="0.25">
      <c r="M541" s="46">
        <f t="shared" si="3"/>
        <v>503</v>
      </c>
      <c r="N541" s="80">
        <v>0</v>
      </c>
    </row>
    <row r="542" spans="13:14" x14ac:dyDescent="0.25">
      <c r="M542" s="46">
        <f t="shared" si="3"/>
        <v>504</v>
      </c>
      <c r="N542" s="80">
        <v>0</v>
      </c>
    </row>
    <row r="543" spans="13:14" x14ac:dyDescent="0.25">
      <c r="M543" s="46">
        <f t="shared" si="3"/>
        <v>505</v>
      </c>
      <c r="N543" s="80">
        <v>0</v>
      </c>
    </row>
    <row r="544" spans="13:14" x14ac:dyDescent="0.25">
      <c r="M544" s="46">
        <f t="shared" si="3"/>
        <v>506</v>
      </c>
      <c r="N544" s="80">
        <v>0</v>
      </c>
    </row>
    <row r="545" spans="13:14" x14ac:dyDescent="0.25">
      <c r="M545" s="46">
        <f t="shared" si="3"/>
        <v>507</v>
      </c>
      <c r="N545" s="80">
        <v>0</v>
      </c>
    </row>
    <row r="546" spans="13:14" x14ac:dyDescent="0.25">
      <c r="M546" s="46">
        <f t="shared" si="3"/>
        <v>508</v>
      </c>
      <c r="N546" s="80">
        <v>0</v>
      </c>
    </row>
    <row r="547" spans="13:14" x14ac:dyDescent="0.25">
      <c r="M547" s="46">
        <f t="shared" si="3"/>
        <v>509</v>
      </c>
      <c r="N547" s="80">
        <v>0</v>
      </c>
    </row>
    <row r="548" spans="13:14" x14ac:dyDescent="0.25">
      <c r="M548" s="46">
        <f t="shared" si="3"/>
        <v>510</v>
      </c>
      <c r="N548" s="80">
        <v>0</v>
      </c>
    </row>
    <row r="549" spans="13:14" x14ac:dyDescent="0.25">
      <c r="M549" s="46">
        <f t="shared" si="3"/>
        <v>511</v>
      </c>
      <c r="N549" s="80">
        <v>0</v>
      </c>
    </row>
    <row r="550" spans="13:14" x14ac:dyDescent="0.25">
      <c r="M550" s="46">
        <f t="shared" si="3"/>
        <v>512</v>
      </c>
      <c r="N550" s="80">
        <v>0</v>
      </c>
    </row>
    <row r="551" spans="13:14" x14ac:dyDescent="0.25">
      <c r="M551" s="46">
        <f t="shared" si="3"/>
        <v>513</v>
      </c>
      <c r="N551" s="80">
        <v>0</v>
      </c>
    </row>
    <row r="552" spans="13:14" x14ac:dyDescent="0.25">
      <c r="M552" s="46">
        <f t="shared" si="3"/>
        <v>514</v>
      </c>
      <c r="N552" s="80">
        <v>0</v>
      </c>
    </row>
    <row r="553" spans="13:14" x14ac:dyDescent="0.25">
      <c r="M553" s="46">
        <f t="shared" si="3"/>
        <v>515</v>
      </c>
      <c r="N553" s="80">
        <v>0</v>
      </c>
    </row>
    <row r="554" spans="13:14" x14ac:dyDescent="0.25">
      <c r="M554" s="46">
        <f t="shared" si="3"/>
        <v>516</v>
      </c>
      <c r="N554" s="80">
        <v>0</v>
      </c>
    </row>
    <row r="555" spans="13:14" x14ac:dyDescent="0.25">
      <c r="M555" s="46">
        <f t="shared" si="3"/>
        <v>517</v>
      </c>
      <c r="N555" s="80">
        <v>0</v>
      </c>
    </row>
    <row r="556" spans="13:14" x14ac:dyDescent="0.25">
      <c r="M556" s="46">
        <f t="shared" si="3"/>
        <v>518</v>
      </c>
      <c r="N556" s="80">
        <v>0</v>
      </c>
    </row>
    <row r="557" spans="13:14" x14ac:dyDescent="0.25">
      <c r="M557" s="46">
        <f t="shared" si="3"/>
        <v>519</v>
      </c>
      <c r="N557" s="80">
        <v>0</v>
      </c>
    </row>
    <row r="558" spans="13:14" x14ac:dyDescent="0.25">
      <c r="M558" s="46">
        <f t="shared" si="3"/>
        <v>520</v>
      </c>
      <c r="N558" s="80">
        <v>0</v>
      </c>
    </row>
    <row r="559" spans="13:14" x14ac:dyDescent="0.25">
      <c r="M559" s="46">
        <f t="shared" si="3"/>
        <v>521</v>
      </c>
      <c r="N559" s="80">
        <v>0</v>
      </c>
    </row>
    <row r="560" spans="13:14" x14ac:dyDescent="0.25">
      <c r="M560" s="46">
        <f t="shared" si="3"/>
        <v>522</v>
      </c>
      <c r="N560" s="80">
        <v>0</v>
      </c>
    </row>
    <row r="561" spans="13:14" x14ac:dyDescent="0.25">
      <c r="M561" s="46">
        <f t="shared" si="3"/>
        <v>523</v>
      </c>
      <c r="N561" s="80">
        <v>0</v>
      </c>
    </row>
    <row r="562" spans="13:14" x14ac:dyDescent="0.25">
      <c r="M562" s="46">
        <f t="shared" si="3"/>
        <v>524</v>
      </c>
      <c r="N562" s="80">
        <v>0</v>
      </c>
    </row>
    <row r="563" spans="13:14" x14ac:dyDescent="0.25">
      <c r="M563" s="46">
        <f t="shared" si="3"/>
        <v>525</v>
      </c>
      <c r="N563" s="80">
        <v>0</v>
      </c>
    </row>
    <row r="564" spans="13:14" x14ac:dyDescent="0.25">
      <c r="M564" s="46">
        <f t="shared" si="3"/>
        <v>526</v>
      </c>
      <c r="N564" s="80">
        <v>0</v>
      </c>
    </row>
    <row r="565" spans="13:14" x14ac:dyDescent="0.25">
      <c r="M565" s="46">
        <f t="shared" si="3"/>
        <v>527</v>
      </c>
      <c r="N565" s="80">
        <v>0</v>
      </c>
    </row>
    <row r="566" spans="13:14" x14ac:dyDescent="0.25">
      <c r="M566" s="46">
        <f t="shared" si="3"/>
        <v>528</v>
      </c>
      <c r="N566" s="80">
        <v>0</v>
      </c>
    </row>
    <row r="567" spans="13:14" x14ac:dyDescent="0.25">
      <c r="M567" s="46">
        <f t="shared" ref="M567:M630" si="4">M566+1</f>
        <v>529</v>
      </c>
      <c r="N567" s="80">
        <v>0</v>
      </c>
    </row>
    <row r="568" spans="13:14" x14ac:dyDescent="0.25">
      <c r="M568" s="46">
        <f t="shared" si="4"/>
        <v>530</v>
      </c>
      <c r="N568" s="80">
        <v>0</v>
      </c>
    </row>
    <row r="569" spans="13:14" x14ac:dyDescent="0.25">
      <c r="M569" s="46">
        <f t="shared" si="4"/>
        <v>531</v>
      </c>
      <c r="N569" s="80">
        <v>0</v>
      </c>
    </row>
    <row r="570" spans="13:14" x14ac:dyDescent="0.25">
      <c r="M570" s="46">
        <f t="shared" si="4"/>
        <v>532</v>
      </c>
      <c r="N570" s="80">
        <v>0</v>
      </c>
    </row>
    <row r="571" spans="13:14" x14ac:dyDescent="0.25">
      <c r="M571" s="46">
        <f t="shared" si="4"/>
        <v>533</v>
      </c>
      <c r="N571" s="80">
        <v>0</v>
      </c>
    </row>
    <row r="572" spans="13:14" x14ac:dyDescent="0.25">
      <c r="M572" s="46">
        <f t="shared" si="4"/>
        <v>534</v>
      </c>
      <c r="N572" s="80">
        <v>0</v>
      </c>
    </row>
    <row r="573" spans="13:14" x14ac:dyDescent="0.25">
      <c r="M573" s="46">
        <f t="shared" si="4"/>
        <v>535</v>
      </c>
      <c r="N573" s="80">
        <v>0</v>
      </c>
    </row>
    <row r="574" spans="13:14" x14ac:dyDescent="0.25">
      <c r="M574" s="46">
        <f t="shared" si="4"/>
        <v>536</v>
      </c>
      <c r="N574" s="80">
        <v>0</v>
      </c>
    </row>
    <row r="575" spans="13:14" x14ac:dyDescent="0.25">
      <c r="M575" s="46">
        <f t="shared" si="4"/>
        <v>537</v>
      </c>
      <c r="N575" s="80">
        <v>0</v>
      </c>
    </row>
    <row r="576" spans="13:14" x14ac:dyDescent="0.25">
      <c r="M576" s="46">
        <f t="shared" si="4"/>
        <v>538</v>
      </c>
      <c r="N576" s="80">
        <v>0</v>
      </c>
    </row>
    <row r="577" spans="13:14" x14ac:dyDescent="0.25">
      <c r="M577" s="46">
        <f t="shared" si="4"/>
        <v>539</v>
      </c>
      <c r="N577" s="80">
        <v>0</v>
      </c>
    </row>
    <row r="578" spans="13:14" x14ac:dyDescent="0.25">
      <c r="M578" s="46">
        <f t="shared" si="4"/>
        <v>540</v>
      </c>
      <c r="N578" s="80">
        <v>0</v>
      </c>
    </row>
    <row r="579" spans="13:14" x14ac:dyDescent="0.25">
      <c r="M579" s="46">
        <f t="shared" si="4"/>
        <v>541</v>
      </c>
      <c r="N579" s="80">
        <v>0</v>
      </c>
    </row>
    <row r="580" spans="13:14" x14ac:dyDescent="0.25">
      <c r="M580" s="46">
        <f t="shared" si="4"/>
        <v>542</v>
      </c>
      <c r="N580" s="80">
        <v>0</v>
      </c>
    </row>
    <row r="581" spans="13:14" x14ac:dyDescent="0.25">
      <c r="M581" s="46">
        <f t="shared" si="4"/>
        <v>543</v>
      </c>
      <c r="N581" s="80">
        <v>0</v>
      </c>
    </row>
    <row r="582" spans="13:14" x14ac:dyDescent="0.25">
      <c r="M582" s="46">
        <f t="shared" si="4"/>
        <v>544</v>
      </c>
      <c r="N582" s="80">
        <v>0</v>
      </c>
    </row>
    <row r="583" spans="13:14" x14ac:dyDescent="0.25">
      <c r="M583" s="46">
        <f t="shared" si="4"/>
        <v>545</v>
      </c>
      <c r="N583" s="80">
        <v>0</v>
      </c>
    </row>
    <row r="584" spans="13:14" x14ac:dyDescent="0.25">
      <c r="M584" s="46">
        <f t="shared" si="4"/>
        <v>546</v>
      </c>
      <c r="N584" s="80">
        <v>0</v>
      </c>
    </row>
    <row r="585" spans="13:14" x14ac:dyDescent="0.25">
      <c r="M585" s="46">
        <f t="shared" si="4"/>
        <v>547</v>
      </c>
      <c r="N585" s="80">
        <v>0</v>
      </c>
    </row>
    <row r="586" spans="13:14" x14ac:dyDescent="0.25">
      <c r="M586" s="46">
        <f t="shared" si="4"/>
        <v>548</v>
      </c>
      <c r="N586" s="80">
        <v>0</v>
      </c>
    </row>
    <row r="587" spans="13:14" x14ac:dyDescent="0.25">
      <c r="M587" s="46">
        <f t="shared" si="4"/>
        <v>549</v>
      </c>
      <c r="N587" s="80">
        <v>0</v>
      </c>
    </row>
    <row r="588" spans="13:14" x14ac:dyDescent="0.25">
      <c r="M588" s="46">
        <f t="shared" si="4"/>
        <v>550</v>
      </c>
      <c r="N588" s="80">
        <v>0</v>
      </c>
    </row>
    <row r="589" spans="13:14" x14ac:dyDescent="0.25">
      <c r="M589" s="46">
        <f t="shared" si="4"/>
        <v>551</v>
      </c>
      <c r="N589" s="80">
        <v>0</v>
      </c>
    </row>
    <row r="590" spans="13:14" x14ac:dyDescent="0.25">
      <c r="M590" s="46">
        <f t="shared" si="4"/>
        <v>552</v>
      </c>
      <c r="N590" s="80">
        <v>0</v>
      </c>
    </row>
    <row r="591" spans="13:14" x14ac:dyDescent="0.25">
      <c r="M591" s="46">
        <f t="shared" si="4"/>
        <v>553</v>
      </c>
      <c r="N591" s="80">
        <v>0</v>
      </c>
    </row>
    <row r="592" spans="13:14" x14ac:dyDescent="0.25">
      <c r="M592" s="46">
        <f t="shared" si="4"/>
        <v>554</v>
      </c>
      <c r="N592" s="80">
        <v>0</v>
      </c>
    </row>
    <row r="593" spans="13:14" x14ac:dyDescent="0.25">
      <c r="M593" s="46">
        <f t="shared" si="4"/>
        <v>555</v>
      </c>
      <c r="N593" s="80">
        <v>0</v>
      </c>
    </row>
    <row r="594" spans="13:14" x14ac:dyDescent="0.25">
      <c r="M594" s="46">
        <f t="shared" si="4"/>
        <v>556</v>
      </c>
      <c r="N594" s="80">
        <v>0</v>
      </c>
    </row>
    <row r="595" spans="13:14" x14ac:dyDescent="0.25">
      <c r="M595" s="46">
        <f t="shared" si="4"/>
        <v>557</v>
      </c>
      <c r="N595" s="80">
        <v>0</v>
      </c>
    </row>
    <row r="596" spans="13:14" x14ac:dyDescent="0.25">
      <c r="M596" s="46">
        <f t="shared" si="4"/>
        <v>558</v>
      </c>
      <c r="N596" s="80">
        <v>0</v>
      </c>
    </row>
    <row r="597" spans="13:14" x14ac:dyDescent="0.25">
      <c r="M597" s="46">
        <f t="shared" si="4"/>
        <v>559</v>
      </c>
      <c r="N597" s="80">
        <v>0</v>
      </c>
    </row>
    <row r="598" spans="13:14" x14ac:dyDescent="0.25">
      <c r="M598" s="46">
        <f t="shared" si="4"/>
        <v>560</v>
      </c>
      <c r="N598" s="80">
        <v>0</v>
      </c>
    </row>
    <row r="599" spans="13:14" x14ac:dyDescent="0.25">
      <c r="M599" s="46">
        <f t="shared" si="4"/>
        <v>561</v>
      </c>
      <c r="N599" s="80">
        <v>0</v>
      </c>
    </row>
    <row r="600" spans="13:14" x14ac:dyDescent="0.25">
      <c r="M600" s="46">
        <f t="shared" si="4"/>
        <v>562</v>
      </c>
      <c r="N600" s="80">
        <v>0</v>
      </c>
    </row>
    <row r="601" spans="13:14" x14ac:dyDescent="0.25">
      <c r="M601" s="46">
        <f t="shared" si="4"/>
        <v>563</v>
      </c>
      <c r="N601" s="80">
        <v>0</v>
      </c>
    </row>
    <row r="602" spans="13:14" x14ac:dyDescent="0.25">
      <c r="M602" s="46">
        <f t="shared" si="4"/>
        <v>564</v>
      </c>
      <c r="N602" s="80">
        <v>0</v>
      </c>
    </row>
    <row r="603" spans="13:14" x14ac:dyDescent="0.25">
      <c r="M603" s="46">
        <f t="shared" si="4"/>
        <v>565</v>
      </c>
      <c r="N603" s="80">
        <v>0</v>
      </c>
    </row>
    <row r="604" spans="13:14" x14ac:dyDescent="0.25">
      <c r="M604" s="46">
        <f t="shared" si="4"/>
        <v>566</v>
      </c>
      <c r="N604" s="80">
        <v>0</v>
      </c>
    </row>
    <row r="605" spans="13:14" x14ac:dyDescent="0.25">
      <c r="M605" s="46">
        <f t="shared" si="4"/>
        <v>567</v>
      </c>
      <c r="N605" s="80">
        <v>0</v>
      </c>
    </row>
    <row r="606" spans="13:14" x14ac:dyDescent="0.25">
      <c r="M606" s="46">
        <f t="shared" si="4"/>
        <v>568</v>
      </c>
      <c r="N606" s="80">
        <v>0</v>
      </c>
    </row>
    <row r="607" spans="13:14" x14ac:dyDescent="0.25">
      <c r="M607" s="46">
        <f t="shared" si="4"/>
        <v>569</v>
      </c>
      <c r="N607" s="80">
        <v>0</v>
      </c>
    </row>
    <row r="608" spans="13:14" x14ac:dyDescent="0.25">
      <c r="M608" s="46">
        <f t="shared" si="4"/>
        <v>570</v>
      </c>
      <c r="N608" s="80">
        <v>0</v>
      </c>
    </row>
    <row r="609" spans="13:14" x14ac:dyDescent="0.25">
      <c r="M609" s="46">
        <f t="shared" si="4"/>
        <v>571</v>
      </c>
      <c r="N609" s="80">
        <v>0</v>
      </c>
    </row>
    <row r="610" spans="13:14" x14ac:dyDescent="0.25">
      <c r="M610" s="46">
        <f t="shared" si="4"/>
        <v>572</v>
      </c>
      <c r="N610" s="80">
        <v>0</v>
      </c>
    </row>
    <row r="611" spans="13:14" x14ac:dyDescent="0.25">
      <c r="M611" s="46">
        <f t="shared" si="4"/>
        <v>573</v>
      </c>
      <c r="N611" s="80">
        <v>0</v>
      </c>
    </row>
    <row r="612" spans="13:14" x14ac:dyDescent="0.25">
      <c r="M612" s="46">
        <f t="shared" si="4"/>
        <v>574</v>
      </c>
      <c r="N612" s="80">
        <v>0</v>
      </c>
    </row>
    <row r="613" spans="13:14" x14ac:dyDescent="0.25">
      <c r="M613" s="46">
        <f t="shared" si="4"/>
        <v>575</v>
      </c>
      <c r="N613" s="80">
        <v>0</v>
      </c>
    </row>
    <row r="614" spans="13:14" x14ac:dyDescent="0.25">
      <c r="M614" s="46">
        <f t="shared" si="4"/>
        <v>576</v>
      </c>
      <c r="N614" s="80">
        <v>0</v>
      </c>
    </row>
    <row r="615" spans="13:14" x14ac:dyDescent="0.25">
      <c r="M615" s="46">
        <f t="shared" si="4"/>
        <v>577</v>
      </c>
      <c r="N615" s="80">
        <v>0</v>
      </c>
    </row>
    <row r="616" spans="13:14" x14ac:dyDescent="0.25">
      <c r="M616" s="46">
        <f t="shared" si="4"/>
        <v>578</v>
      </c>
      <c r="N616" s="80">
        <v>0</v>
      </c>
    </row>
    <row r="617" spans="13:14" x14ac:dyDescent="0.25">
      <c r="M617" s="46">
        <f t="shared" si="4"/>
        <v>579</v>
      </c>
      <c r="N617" s="80">
        <v>0</v>
      </c>
    </row>
    <row r="618" spans="13:14" x14ac:dyDescent="0.25">
      <c r="M618" s="46">
        <f t="shared" si="4"/>
        <v>580</v>
      </c>
      <c r="N618" s="80">
        <v>0</v>
      </c>
    </row>
    <row r="619" spans="13:14" x14ac:dyDescent="0.25">
      <c r="M619" s="46">
        <f t="shared" si="4"/>
        <v>581</v>
      </c>
      <c r="N619" s="80">
        <v>0</v>
      </c>
    </row>
    <row r="620" spans="13:14" x14ac:dyDescent="0.25">
      <c r="M620" s="46">
        <f t="shared" si="4"/>
        <v>582</v>
      </c>
      <c r="N620" s="80">
        <v>0</v>
      </c>
    </row>
    <row r="621" spans="13:14" x14ac:dyDescent="0.25">
      <c r="M621" s="46">
        <f t="shared" si="4"/>
        <v>583</v>
      </c>
      <c r="N621" s="80">
        <v>0</v>
      </c>
    </row>
    <row r="622" spans="13:14" x14ac:dyDescent="0.25">
      <c r="M622" s="46">
        <f t="shared" si="4"/>
        <v>584</v>
      </c>
      <c r="N622" s="80">
        <v>0</v>
      </c>
    </row>
    <row r="623" spans="13:14" x14ac:dyDescent="0.25">
      <c r="M623" s="46">
        <f t="shared" si="4"/>
        <v>585</v>
      </c>
      <c r="N623" s="80">
        <v>0</v>
      </c>
    </row>
    <row r="624" spans="13:14" x14ac:dyDescent="0.25">
      <c r="M624" s="46">
        <f t="shared" si="4"/>
        <v>586</v>
      </c>
      <c r="N624" s="80">
        <v>0</v>
      </c>
    </row>
    <row r="625" spans="13:14" x14ac:dyDescent="0.25">
      <c r="M625" s="46">
        <f t="shared" si="4"/>
        <v>587</v>
      </c>
      <c r="N625" s="80">
        <v>0</v>
      </c>
    </row>
    <row r="626" spans="13:14" x14ac:dyDescent="0.25">
      <c r="M626" s="46">
        <f t="shared" si="4"/>
        <v>588</v>
      </c>
      <c r="N626" s="80">
        <v>0</v>
      </c>
    </row>
    <row r="627" spans="13:14" x14ac:dyDescent="0.25">
      <c r="M627" s="46">
        <f t="shared" si="4"/>
        <v>589</v>
      </c>
      <c r="N627" s="80">
        <v>0</v>
      </c>
    </row>
    <row r="628" spans="13:14" x14ac:dyDescent="0.25">
      <c r="M628" s="46">
        <f t="shared" si="4"/>
        <v>590</v>
      </c>
      <c r="N628" s="80">
        <v>0</v>
      </c>
    </row>
    <row r="629" spans="13:14" x14ac:dyDescent="0.25">
      <c r="M629" s="46">
        <f t="shared" si="4"/>
        <v>591</v>
      </c>
      <c r="N629" s="80">
        <v>0</v>
      </c>
    </row>
    <row r="630" spans="13:14" x14ac:dyDescent="0.25">
      <c r="M630" s="46">
        <f t="shared" si="4"/>
        <v>592</v>
      </c>
      <c r="N630" s="80">
        <v>0</v>
      </c>
    </row>
    <row r="631" spans="13:14" x14ac:dyDescent="0.25">
      <c r="M631" s="46">
        <f t="shared" ref="M631:M694" si="5">M630+1</f>
        <v>593</v>
      </c>
      <c r="N631" s="80">
        <v>0</v>
      </c>
    </row>
    <row r="632" spans="13:14" x14ac:dyDescent="0.25">
      <c r="M632" s="46">
        <f t="shared" si="5"/>
        <v>594</v>
      </c>
      <c r="N632" s="80">
        <v>0</v>
      </c>
    </row>
    <row r="633" spans="13:14" x14ac:dyDescent="0.25">
      <c r="M633" s="46">
        <f t="shared" si="5"/>
        <v>595</v>
      </c>
      <c r="N633" s="80">
        <v>0</v>
      </c>
    </row>
    <row r="634" spans="13:14" x14ac:dyDescent="0.25">
      <c r="M634" s="46">
        <f t="shared" si="5"/>
        <v>596</v>
      </c>
      <c r="N634" s="80">
        <v>0</v>
      </c>
    </row>
    <row r="635" spans="13:14" x14ac:dyDescent="0.25">
      <c r="M635" s="46">
        <f t="shared" si="5"/>
        <v>597</v>
      </c>
      <c r="N635" s="80">
        <v>0</v>
      </c>
    </row>
    <row r="636" spans="13:14" x14ac:dyDescent="0.25">
      <c r="M636" s="46">
        <f t="shared" si="5"/>
        <v>598</v>
      </c>
      <c r="N636" s="80">
        <v>0</v>
      </c>
    </row>
    <row r="637" spans="13:14" x14ac:dyDescent="0.25">
      <c r="M637" s="46">
        <f t="shared" si="5"/>
        <v>599</v>
      </c>
      <c r="N637" s="80">
        <v>0</v>
      </c>
    </row>
    <row r="638" spans="13:14" x14ac:dyDescent="0.25">
      <c r="M638" s="46">
        <f t="shared" si="5"/>
        <v>600</v>
      </c>
      <c r="N638" s="80">
        <v>0</v>
      </c>
    </row>
    <row r="639" spans="13:14" x14ac:dyDescent="0.25">
      <c r="M639" s="46">
        <f t="shared" si="5"/>
        <v>601</v>
      </c>
      <c r="N639" s="80">
        <v>0</v>
      </c>
    </row>
    <row r="640" spans="13:14" x14ac:dyDescent="0.25">
      <c r="M640" s="46">
        <f t="shared" si="5"/>
        <v>602</v>
      </c>
      <c r="N640" s="80">
        <v>0</v>
      </c>
    </row>
    <row r="641" spans="13:14" x14ac:dyDescent="0.25">
      <c r="M641" s="46">
        <f t="shared" si="5"/>
        <v>603</v>
      </c>
      <c r="N641" s="80">
        <v>0</v>
      </c>
    </row>
    <row r="642" spans="13:14" x14ac:dyDescent="0.25">
      <c r="M642" s="46">
        <f t="shared" si="5"/>
        <v>604</v>
      </c>
      <c r="N642" s="80">
        <v>0</v>
      </c>
    </row>
    <row r="643" spans="13:14" x14ac:dyDescent="0.25">
      <c r="M643" s="46">
        <f t="shared" si="5"/>
        <v>605</v>
      </c>
      <c r="N643" s="80">
        <v>0</v>
      </c>
    </row>
    <row r="644" spans="13:14" x14ac:dyDescent="0.25">
      <c r="M644" s="46">
        <f t="shared" si="5"/>
        <v>606</v>
      </c>
      <c r="N644" s="80">
        <v>0</v>
      </c>
    </row>
    <row r="645" spans="13:14" x14ac:dyDescent="0.25">
      <c r="M645" s="46">
        <f t="shared" si="5"/>
        <v>607</v>
      </c>
      <c r="N645" s="80">
        <v>0</v>
      </c>
    </row>
    <row r="646" spans="13:14" x14ac:dyDescent="0.25">
      <c r="M646" s="46">
        <f t="shared" si="5"/>
        <v>608</v>
      </c>
      <c r="N646" s="80">
        <v>0</v>
      </c>
    </row>
    <row r="647" spans="13:14" x14ac:dyDescent="0.25">
      <c r="M647" s="46">
        <f t="shared" si="5"/>
        <v>609</v>
      </c>
      <c r="N647" s="80">
        <v>0</v>
      </c>
    </row>
    <row r="648" spans="13:14" x14ac:dyDescent="0.25">
      <c r="M648" s="46">
        <f t="shared" si="5"/>
        <v>610</v>
      </c>
      <c r="N648" s="80">
        <v>0</v>
      </c>
    </row>
    <row r="649" spans="13:14" x14ac:dyDescent="0.25">
      <c r="M649" s="46">
        <f t="shared" si="5"/>
        <v>611</v>
      </c>
      <c r="N649" s="80">
        <v>0</v>
      </c>
    </row>
    <row r="650" spans="13:14" x14ac:dyDescent="0.25">
      <c r="M650" s="46">
        <f t="shared" si="5"/>
        <v>612</v>
      </c>
      <c r="N650" s="80">
        <v>0</v>
      </c>
    </row>
    <row r="651" spans="13:14" x14ac:dyDescent="0.25">
      <c r="M651" s="46">
        <f t="shared" si="5"/>
        <v>613</v>
      </c>
      <c r="N651" s="80">
        <v>0</v>
      </c>
    </row>
    <row r="652" spans="13:14" x14ac:dyDescent="0.25">
      <c r="M652" s="46">
        <f t="shared" si="5"/>
        <v>614</v>
      </c>
      <c r="N652" s="80">
        <v>0</v>
      </c>
    </row>
    <row r="653" spans="13:14" x14ac:dyDescent="0.25">
      <c r="M653" s="46">
        <f t="shared" si="5"/>
        <v>615</v>
      </c>
      <c r="N653" s="80">
        <v>0</v>
      </c>
    </row>
    <row r="654" spans="13:14" x14ac:dyDescent="0.25">
      <c r="M654" s="46">
        <f t="shared" si="5"/>
        <v>616</v>
      </c>
      <c r="N654" s="80">
        <v>0</v>
      </c>
    </row>
    <row r="655" spans="13:14" x14ac:dyDescent="0.25">
      <c r="M655" s="46">
        <f t="shared" si="5"/>
        <v>617</v>
      </c>
      <c r="N655" s="80">
        <v>0</v>
      </c>
    </row>
    <row r="656" spans="13:14" x14ac:dyDescent="0.25">
      <c r="M656" s="46">
        <f t="shared" si="5"/>
        <v>618</v>
      </c>
      <c r="N656" s="80">
        <v>0</v>
      </c>
    </row>
    <row r="657" spans="13:14" x14ac:dyDescent="0.25">
      <c r="M657" s="46">
        <f t="shared" si="5"/>
        <v>619</v>
      </c>
      <c r="N657" s="80">
        <v>0</v>
      </c>
    </row>
    <row r="658" spans="13:14" x14ac:dyDescent="0.25">
      <c r="M658" s="46">
        <f t="shared" si="5"/>
        <v>620</v>
      </c>
      <c r="N658" s="80">
        <v>0</v>
      </c>
    </row>
    <row r="659" spans="13:14" x14ac:dyDescent="0.25">
      <c r="M659" s="46">
        <f t="shared" si="5"/>
        <v>621</v>
      </c>
      <c r="N659" s="80">
        <v>0</v>
      </c>
    </row>
    <row r="660" spans="13:14" x14ac:dyDescent="0.25">
      <c r="M660" s="46">
        <f t="shared" si="5"/>
        <v>622</v>
      </c>
      <c r="N660" s="80">
        <v>0</v>
      </c>
    </row>
    <row r="661" spans="13:14" x14ac:dyDescent="0.25">
      <c r="M661" s="46">
        <f t="shared" si="5"/>
        <v>623</v>
      </c>
      <c r="N661" s="80">
        <v>0</v>
      </c>
    </row>
    <row r="662" spans="13:14" x14ac:dyDescent="0.25">
      <c r="M662" s="46">
        <f t="shared" si="5"/>
        <v>624</v>
      </c>
      <c r="N662" s="80">
        <v>0</v>
      </c>
    </row>
    <row r="663" spans="13:14" x14ac:dyDescent="0.25">
      <c r="M663" s="46">
        <f t="shared" si="5"/>
        <v>625</v>
      </c>
      <c r="N663" s="80">
        <v>0</v>
      </c>
    </row>
    <row r="664" spans="13:14" x14ac:dyDescent="0.25">
      <c r="M664" s="46">
        <f t="shared" si="5"/>
        <v>626</v>
      </c>
      <c r="N664" s="80">
        <v>0</v>
      </c>
    </row>
    <row r="665" spans="13:14" x14ac:dyDescent="0.25">
      <c r="M665" s="46">
        <f t="shared" si="5"/>
        <v>627</v>
      </c>
      <c r="N665" s="80">
        <v>0</v>
      </c>
    </row>
    <row r="666" spans="13:14" x14ac:dyDescent="0.25">
      <c r="M666" s="46">
        <f t="shared" si="5"/>
        <v>628</v>
      </c>
      <c r="N666" s="80">
        <v>0</v>
      </c>
    </row>
    <row r="667" spans="13:14" x14ac:dyDescent="0.25">
      <c r="M667" s="46">
        <f t="shared" si="5"/>
        <v>629</v>
      </c>
      <c r="N667" s="80">
        <v>0</v>
      </c>
    </row>
    <row r="668" spans="13:14" x14ac:dyDescent="0.25">
      <c r="M668" s="46">
        <f t="shared" si="5"/>
        <v>630</v>
      </c>
      <c r="N668" s="80">
        <v>0</v>
      </c>
    </row>
    <row r="669" spans="13:14" x14ac:dyDescent="0.25">
      <c r="M669" s="46">
        <f t="shared" si="5"/>
        <v>631</v>
      </c>
      <c r="N669" s="80">
        <v>0</v>
      </c>
    </row>
    <row r="670" spans="13:14" x14ac:dyDescent="0.25">
      <c r="M670" s="46">
        <f t="shared" si="5"/>
        <v>632</v>
      </c>
      <c r="N670" s="80">
        <v>0</v>
      </c>
    </row>
    <row r="671" spans="13:14" x14ac:dyDescent="0.25">
      <c r="M671" s="46">
        <f t="shared" si="5"/>
        <v>633</v>
      </c>
      <c r="N671" s="80">
        <v>0</v>
      </c>
    </row>
    <row r="672" spans="13:14" x14ac:dyDescent="0.25">
      <c r="M672" s="46">
        <f t="shared" si="5"/>
        <v>634</v>
      </c>
      <c r="N672" s="80">
        <v>0</v>
      </c>
    </row>
    <row r="673" spans="13:14" x14ac:dyDescent="0.25">
      <c r="M673" s="46">
        <f t="shared" si="5"/>
        <v>635</v>
      </c>
      <c r="N673" s="80">
        <v>0</v>
      </c>
    </row>
    <row r="674" spans="13:14" x14ac:dyDescent="0.25">
      <c r="M674" s="46">
        <f t="shared" si="5"/>
        <v>636</v>
      </c>
      <c r="N674" s="80">
        <v>0</v>
      </c>
    </row>
    <row r="675" spans="13:14" x14ac:dyDescent="0.25">
      <c r="M675" s="46">
        <f t="shared" si="5"/>
        <v>637</v>
      </c>
      <c r="N675" s="80">
        <v>0</v>
      </c>
    </row>
    <row r="676" spans="13:14" x14ac:dyDescent="0.25">
      <c r="M676" s="46">
        <f t="shared" si="5"/>
        <v>638</v>
      </c>
      <c r="N676" s="80">
        <v>0</v>
      </c>
    </row>
    <row r="677" spans="13:14" x14ac:dyDescent="0.25">
      <c r="M677" s="46">
        <f t="shared" si="5"/>
        <v>639</v>
      </c>
      <c r="N677" s="80">
        <v>0</v>
      </c>
    </row>
    <row r="678" spans="13:14" x14ac:dyDescent="0.25">
      <c r="M678" s="46">
        <f t="shared" si="5"/>
        <v>640</v>
      </c>
      <c r="N678" s="80">
        <v>0</v>
      </c>
    </row>
    <row r="679" spans="13:14" x14ac:dyDescent="0.25">
      <c r="M679" s="46">
        <f t="shared" si="5"/>
        <v>641</v>
      </c>
      <c r="N679" s="80">
        <v>0</v>
      </c>
    </row>
    <row r="680" spans="13:14" x14ac:dyDescent="0.25">
      <c r="M680" s="46">
        <f t="shared" si="5"/>
        <v>642</v>
      </c>
      <c r="N680" s="80">
        <v>0</v>
      </c>
    </row>
    <row r="681" spans="13:14" x14ac:dyDescent="0.25">
      <c r="M681" s="46">
        <f t="shared" si="5"/>
        <v>643</v>
      </c>
      <c r="N681" s="80">
        <v>0</v>
      </c>
    </row>
    <row r="682" spans="13:14" x14ac:dyDescent="0.25">
      <c r="M682" s="46">
        <f t="shared" si="5"/>
        <v>644</v>
      </c>
      <c r="N682" s="80">
        <v>0</v>
      </c>
    </row>
    <row r="683" spans="13:14" x14ac:dyDescent="0.25">
      <c r="M683" s="46">
        <f t="shared" si="5"/>
        <v>645</v>
      </c>
      <c r="N683" s="80">
        <v>0</v>
      </c>
    </row>
    <row r="684" spans="13:14" x14ac:dyDescent="0.25">
      <c r="M684" s="46">
        <f t="shared" si="5"/>
        <v>646</v>
      </c>
      <c r="N684" s="80">
        <v>0</v>
      </c>
    </row>
    <row r="685" spans="13:14" x14ac:dyDescent="0.25">
      <c r="M685" s="46">
        <f t="shared" si="5"/>
        <v>647</v>
      </c>
      <c r="N685" s="80">
        <v>0</v>
      </c>
    </row>
    <row r="686" spans="13:14" x14ac:dyDescent="0.25">
      <c r="M686" s="46">
        <f t="shared" si="5"/>
        <v>648</v>
      </c>
      <c r="N686" s="80">
        <v>0</v>
      </c>
    </row>
    <row r="687" spans="13:14" x14ac:dyDescent="0.25">
      <c r="M687" s="46">
        <f t="shared" si="5"/>
        <v>649</v>
      </c>
      <c r="N687" s="80">
        <v>0</v>
      </c>
    </row>
    <row r="688" spans="13:14" x14ac:dyDescent="0.25">
      <c r="M688" s="46">
        <f t="shared" si="5"/>
        <v>650</v>
      </c>
      <c r="N688" s="80">
        <v>0</v>
      </c>
    </row>
    <row r="689" spans="13:14" x14ac:dyDescent="0.25">
      <c r="M689" s="46">
        <f t="shared" si="5"/>
        <v>651</v>
      </c>
      <c r="N689" s="80">
        <v>0</v>
      </c>
    </row>
    <row r="690" spans="13:14" x14ac:dyDescent="0.25">
      <c r="M690" s="46">
        <f t="shared" si="5"/>
        <v>652</v>
      </c>
      <c r="N690" s="80">
        <v>0</v>
      </c>
    </row>
    <row r="691" spans="13:14" x14ac:dyDescent="0.25">
      <c r="M691" s="46">
        <f t="shared" si="5"/>
        <v>653</v>
      </c>
      <c r="N691" s="80">
        <v>0</v>
      </c>
    </row>
    <row r="692" spans="13:14" x14ac:dyDescent="0.25">
      <c r="M692" s="46">
        <f t="shared" si="5"/>
        <v>654</v>
      </c>
      <c r="N692" s="80">
        <v>0</v>
      </c>
    </row>
    <row r="693" spans="13:14" x14ac:dyDescent="0.25">
      <c r="M693" s="46">
        <f t="shared" si="5"/>
        <v>655</v>
      </c>
      <c r="N693" s="80">
        <v>0</v>
      </c>
    </row>
    <row r="694" spans="13:14" x14ac:dyDescent="0.25">
      <c r="M694" s="46">
        <f t="shared" si="5"/>
        <v>656</v>
      </c>
      <c r="N694" s="80">
        <v>0</v>
      </c>
    </row>
    <row r="695" spans="13:14" x14ac:dyDescent="0.25">
      <c r="M695" s="46">
        <f t="shared" ref="M695:M758" si="6">M694+1</f>
        <v>657</v>
      </c>
      <c r="N695" s="80">
        <v>0</v>
      </c>
    </row>
    <row r="696" spans="13:14" x14ac:dyDescent="0.25">
      <c r="M696" s="46">
        <f t="shared" si="6"/>
        <v>658</v>
      </c>
      <c r="N696" s="80">
        <v>0</v>
      </c>
    </row>
    <row r="697" spans="13:14" x14ac:dyDescent="0.25">
      <c r="M697" s="46">
        <f t="shared" si="6"/>
        <v>659</v>
      </c>
      <c r="N697" s="80">
        <v>0</v>
      </c>
    </row>
    <row r="698" spans="13:14" x14ac:dyDescent="0.25">
      <c r="M698" s="46">
        <f t="shared" si="6"/>
        <v>660</v>
      </c>
      <c r="N698" s="80">
        <v>0</v>
      </c>
    </row>
    <row r="699" spans="13:14" x14ac:dyDescent="0.25">
      <c r="M699" s="46">
        <f t="shared" si="6"/>
        <v>661</v>
      </c>
      <c r="N699" s="80">
        <v>0</v>
      </c>
    </row>
    <row r="700" spans="13:14" x14ac:dyDescent="0.25">
      <c r="M700" s="46">
        <f t="shared" si="6"/>
        <v>662</v>
      </c>
      <c r="N700" s="80">
        <v>0</v>
      </c>
    </row>
    <row r="701" spans="13:14" x14ac:dyDescent="0.25">
      <c r="M701" s="46">
        <f t="shared" si="6"/>
        <v>663</v>
      </c>
      <c r="N701" s="80">
        <v>0</v>
      </c>
    </row>
    <row r="702" spans="13:14" x14ac:dyDescent="0.25">
      <c r="M702" s="46">
        <f t="shared" si="6"/>
        <v>664</v>
      </c>
      <c r="N702" s="80">
        <v>0</v>
      </c>
    </row>
    <row r="703" spans="13:14" x14ac:dyDescent="0.25">
      <c r="M703" s="46">
        <f t="shared" si="6"/>
        <v>665</v>
      </c>
      <c r="N703" s="80">
        <v>0</v>
      </c>
    </row>
    <row r="704" spans="13:14" x14ac:dyDescent="0.25">
      <c r="M704" s="46">
        <f t="shared" si="6"/>
        <v>666</v>
      </c>
      <c r="N704" s="80">
        <v>0</v>
      </c>
    </row>
    <row r="705" spans="13:14" x14ac:dyDescent="0.25">
      <c r="M705" s="46">
        <f t="shared" si="6"/>
        <v>667</v>
      </c>
      <c r="N705" s="80">
        <v>0</v>
      </c>
    </row>
    <row r="706" spans="13:14" x14ac:dyDescent="0.25">
      <c r="M706" s="46">
        <f t="shared" si="6"/>
        <v>668</v>
      </c>
      <c r="N706" s="80">
        <v>0</v>
      </c>
    </row>
    <row r="707" spans="13:14" x14ac:dyDescent="0.25">
      <c r="M707" s="46">
        <f t="shared" si="6"/>
        <v>669</v>
      </c>
      <c r="N707" s="80">
        <v>0</v>
      </c>
    </row>
    <row r="708" spans="13:14" x14ac:dyDescent="0.25">
      <c r="M708" s="46">
        <f t="shared" si="6"/>
        <v>670</v>
      </c>
      <c r="N708" s="80">
        <v>0</v>
      </c>
    </row>
    <row r="709" spans="13:14" x14ac:dyDescent="0.25">
      <c r="M709" s="46">
        <f t="shared" si="6"/>
        <v>671</v>
      </c>
      <c r="N709" s="80">
        <v>0</v>
      </c>
    </row>
    <row r="710" spans="13:14" x14ac:dyDescent="0.25">
      <c r="M710" s="46">
        <f t="shared" si="6"/>
        <v>672</v>
      </c>
      <c r="N710" s="80">
        <v>0</v>
      </c>
    </row>
    <row r="711" spans="13:14" x14ac:dyDescent="0.25">
      <c r="M711" s="46">
        <f t="shared" si="6"/>
        <v>673</v>
      </c>
      <c r="N711" s="80">
        <v>0</v>
      </c>
    </row>
    <row r="712" spans="13:14" x14ac:dyDescent="0.25">
      <c r="M712" s="46">
        <f t="shared" si="6"/>
        <v>674</v>
      </c>
      <c r="N712" s="80">
        <v>0</v>
      </c>
    </row>
    <row r="713" spans="13:14" x14ac:dyDescent="0.25">
      <c r="M713" s="46">
        <f t="shared" si="6"/>
        <v>675</v>
      </c>
      <c r="N713" s="80">
        <v>0</v>
      </c>
    </row>
    <row r="714" spans="13:14" x14ac:dyDescent="0.25">
      <c r="M714" s="46">
        <f t="shared" si="6"/>
        <v>676</v>
      </c>
      <c r="N714" s="80">
        <v>0</v>
      </c>
    </row>
    <row r="715" spans="13:14" x14ac:dyDescent="0.25">
      <c r="M715" s="46">
        <f t="shared" si="6"/>
        <v>677</v>
      </c>
      <c r="N715" s="80">
        <v>0</v>
      </c>
    </row>
    <row r="716" spans="13:14" x14ac:dyDescent="0.25">
      <c r="M716" s="46">
        <f t="shared" si="6"/>
        <v>678</v>
      </c>
      <c r="N716" s="80">
        <v>0</v>
      </c>
    </row>
    <row r="717" spans="13:14" x14ac:dyDescent="0.25">
      <c r="M717" s="46">
        <f t="shared" si="6"/>
        <v>679</v>
      </c>
      <c r="N717" s="80">
        <v>0</v>
      </c>
    </row>
    <row r="718" spans="13:14" x14ac:dyDescent="0.25">
      <c r="M718" s="46">
        <f t="shared" si="6"/>
        <v>680</v>
      </c>
      <c r="N718" s="80">
        <v>0</v>
      </c>
    </row>
    <row r="719" spans="13:14" x14ac:dyDescent="0.25">
      <c r="M719" s="46">
        <f t="shared" si="6"/>
        <v>681</v>
      </c>
      <c r="N719" s="80">
        <v>0</v>
      </c>
    </row>
    <row r="720" spans="13:14" x14ac:dyDescent="0.25">
      <c r="M720" s="46">
        <f t="shared" si="6"/>
        <v>682</v>
      </c>
      <c r="N720" s="80">
        <v>0</v>
      </c>
    </row>
    <row r="721" spans="13:14" x14ac:dyDescent="0.25">
      <c r="M721" s="46">
        <f t="shared" si="6"/>
        <v>683</v>
      </c>
      <c r="N721" s="80">
        <v>0</v>
      </c>
    </row>
    <row r="722" spans="13:14" x14ac:dyDescent="0.25">
      <c r="M722" s="46">
        <f t="shared" si="6"/>
        <v>684</v>
      </c>
      <c r="N722" s="80">
        <v>0</v>
      </c>
    </row>
    <row r="723" spans="13:14" x14ac:dyDescent="0.25">
      <c r="M723" s="46">
        <f t="shared" si="6"/>
        <v>685</v>
      </c>
      <c r="N723" s="80">
        <v>0</v>
      </c>
    </row>
    <row r="724" spans="13:14" x14ac:dyDescent="0.25">
      <c r="M724" s="46">
        <f t="shared" si="6"/>
        <v>686</v>
      </c>
      <c r="N724" s="80">
        <v>0</v>
      </c>
    </row>
    <row r="725" spans="13:14" x14ac:dyDescent="0.25">
      <c r="M725" s="46">
        <f t="shared" si="6"/>
        <v>687</v>
      </c>
      <c r="N725" s="80">
        <v>0</v>
      </c>
    </row>
    <row r="726" spans="13:14" x14ac:dyDescent="0.25">
      <c r="M726" s="46">
        <f t="shared" si="6"/>
        <v>688</v>
      </c>
      <c r="N726" s="80">
        <v>0</v>
      </c>
    </row>
    <row r="727" spans="13:14" x14ac:dyDescent="0.25">
      <c r="M727" s="46">
        <f t="shared" si="6"/>
        <v>689</v>
      </c>
      <c r="N727" s="80">
        <v>0</v>
      </c>
    </row>
    <row r="728" spans="13:14" x14ac:dyDescent="0.25">
      <c r="M728" s="46">
        <f t="shared" si="6"/>
        <v>690</v>
      </c>
      <c r="N728" s="80">
        <v>0</v>
      </c>
    </row>
    <row r="729" spans="13:14" x14ac:dyDescent="0.25">
      <c r="M729" s="46">
        <f t="shared" si="6"/>
        <v>691</v>
      </c>
      <c r="N729" s="80">
        <v>0</v>
      </c>
    </row>
    <row r="730" spans="13:14" x14ac:dyDescent="0.25">
      <c r="M730" s="46">
        <f t="shared" si="6"/>
        <v>692</v>
      </c>
      <c r="N730" s="80">
        <v>0</v>
      </c>
    </row>
    <row r="731" spans="13:14" x14ac:dyDescent="0.25">
      <c r="M731" s="46">
        <f t="shared" si="6"/>
        <v>693</v>
      </c>
      <c r="N731" s="80">
        <v>0</v>
      </c>
    </row>
    <row r="732" spans="13:14" x14ac:dyDescent="0.25">
      <c r="M732" s="46">
        <f t="shared" si="6"/>
        <v>694</v>
      </c>
      <c r="N732" s="80">
        <v>0</v>
      </c>
    </row>
    <row r="733" spans="13:14" x14ac:dyDescent="0.25">
      <c r="M733" s="46">
        <f t="shared" si="6"/>
        <v>695</v>
      </c>
      <c r="N733" s="80">
        <v>0</v>
      </c>
    </row>
    <row r="734" spans="13:14" x14ac:dyDescent="0.25">
      <c r="M734" s="46">
        <f t="shared" si="6"/>
        <v>696</v>
      </c>
      <c r="N734" s="80">
        <v>0</v>
      </c>
    </row>
    <row r="735" spans="13:14" x14ac:dyDescent="0.25">
      <c r="M735" s="46">
        <f t="shared" si="6"/>
        <v>697</v>
      </c>
      <c r="N735" s="80">
        <v>0</v>
      </c>
    </row>
    <row r="736" spans="13:14" x14ac:dyDescent="0.25">
      <c r="M736" s="46">
        <f t="shared" si="6"/>
        <v>698</v>
      </c>
      <c r="N736" s="80">
        <v>0</v>
      </c>
    </row>
    <row r="737" spans="13:14" x14ac:dyDescent="0.25">
      <c r="M737" s="46">
        <f t="shared" si="6"/>
        <v>699</v>
      </c>
      <c r="N737" s="80">
        <v>0</v>
      </c>
    </row>
    <row r="738" spans="13:14" x14ac:dyDescent="0.25">
      <c r="M738" s="46">
        <f t="shared" si="6"/>
        <v>700</v>
      </c>
      <c r="N738" s="80">
        <v>0</v>
      </c>
    </row>
    <row r="739" spans="13:14" x14ac:dyDescent="0.25">
      <c r="M739" s="46">
        <f t="shared" si="6"/>
        <v>701</v>
      </c>
      <c r="N739" s="80">
        <v>0</v>
      </c>
    </row>
    <row r="740" spans="13:14" x14ac:dyDescent="0.25">
      <c r="M740" s="46">
        <f t="shared" si="6"/>
        <v>702</v>
      </c>
      <c r="N740" s="80">
        <v>0</v>
      </c>
    </row>
    <row r="741" spans="13:14" x14ac:dyDescent="0.25">
      <c r="M741" s="46">
        <f t="shared" si="6"/>
        <v>703</v>
      </c>
      <c r="N741" s="80">
        <v>0</v>
      </c>
    </row>
    <row r="742" spans="13:14" x14ac:dyDescent="0.25">
      <c r="M742" s="46">
        <f t="shared" si="6"/>
        <v>704</v>
      </c>
      <c r="N742" s="80">
        <v>0</v>
      </c>
    </row>
    <row r="743" spans="13:14" x14ac:dyDescent="0.25">
      <c r="M743" s="46">
        <f t="shared" si="6"/>
        <v>705</v>
      </c>
      <c r="N743" s="80">
        <v>0</v>
      </c>
    </row>
    <row r="744" spans="13:14" x14ac:dyDescent="0.25">
      <c r="M744" s="46">
        <f t="shared" si="6"/>
        <v>706</v>
      </c>
      <c r="N744" s="80">
        <v>0</v>
      </c>
    </row>
    <row r="745" spans="13:14" x14ac:dyDescent="0.25">
      <c r="M745" s="46">
        <f t="shared" si="6"/>
        <v>707</v>
      </c>
      <c r="N745" s="80">
        <v>0</v>
      </c>
    </row>
    <row r="746" spans="13:14" x14ac:dyDescent="0.25">
      <c r="M746" s="46">
        <f t="shared" si="6"/>
        <v>708</v>
      </c>
      <c r="N746" s="80">
        <v>0</v>
      </c>
    </row>
    <row r="747" spans="13:14" x14ac:dyDescent="0.25">
      <c r="M747" s="46">
        <f t="shared" si="6"/>
        <v>709</v>
      </c>
      <c r="N747" s="80">
        <v>0</v>
      </c>
    </row>
    <row r="748" spans="13:14" x14ac:dyDescent="0.25">
      <c r="M748" s="46">
        <f t="shared" si="6"/>
        <v>710</v>
      </c>
      <c r="N748" s="80">
        <v>0</v>
      </c>
    </row>
    <row r="749" spans="13:14" x14ac:dyDescent="0.25">
      <c r="M749" s="46">
        <f t="shared" si="6"/>
        <v>711</v>
      </c>
      <c r="N749" s="80">
        <v>0</v>
      </c>
    </row>
    <row r="750" spans="13:14" x14ac:dyDescent="0.25">
      <c r="M750" s="46">
        <f t="shared" si="6"/>
        <v>712</v>
      </c>
      <c r="N750" s="80">
        <v>0</v>
      </c>
    </row>
    <row r="751" spans="13:14" x14ac:dyDescent="0.25">
      <c r="M751" s="46">
        <f t="shared" si="6"/>
        <v>713</v>
      </c>
      <c r="N751" s="80">
        <v>0</v>
      </c>
    </row>
    <row r="752" spans="13:14" x14ac:dyDescent="0.25">
      <c r="M752" s="46">
        <f t="shared" si="6"/>
        <v>714</v>
      </c>
      <c r="N752" s="80">
        <v>0</v>
      </c>
    </row>
    <row r="753" spans="13:14" x14ac:dyDescent="0.25">
      <c r="M753" s="46">
        <f t="shared" si="6"/>
        <v>715</v>
      </c>
      <c r="N753" s="80">
        <v>0</v>
      </c>
    </row>
    <row r="754" spans="13:14" x14ac:dyDescent="0.25">
      <c r="M754" s="46">
        <f t="shared" si="6"/>
        <v>716</v>
      </c>
      <c r="N754" s="80">
        <v>0</v>
      </c>
    </row>
    <row r="755" spans="13:14" x14ac:dyDescent="0.25">
      <c r="M755" s="46">
        <f t="shared" si="6"/>
        <v>717</v>
      </c>
      <c r="N755" s="80">
        <v>0</v>
      </c>
    </row>
    <row r="756" spans="13:14" x14ac:dyDescent="0.25">
      <c r="M756" s="46">
        <f t="shared" si="6"/>
        <v>718</v>
      </c>
      <c r="N756" s="80">
        <v>0</v>
      </c>
    </row>
    <row r="757" spans="13:14" x14ac:dyDescent="0.25">
      <c r="M757" s="46">
        <f t="shared" si="6"/>
        <v>719</v>
      </c>
      <c r="N757" s="80">
        <v>0</v>
      </c>
    </row>
    <row r="758" spans="13:14" x14ac:dyDescent="0.25">
      <c r="M758" s="46">
        <f t="shared" si="6"/>
        <v>720</v>
      </c>
      <c r="N758" s="80">
        <v>0</v>
      </c>
    </row>
    <row r="759" spans="13:14" x14ac:dyDescent="0.25">
      <c r="M759" s="46">
        <f t="shared" ref="M759:M822" si="7">M758+1</f>
        <v>721</v>
      </c>
      <c r="N759" s="80">
        <v>0</v>
      </c>
    </row>
    <row r="760" spans="13:14" x14ac:dyDescent="0.25">
      <c r="M760" s="46">
        <f t="shared" si="7"/>
        <v>722</v>
      </c>
      <c r="N760" s="80">
        <v>0</v>
      </c>
    </row>
    <row r="761" spans="13:14" x14ac:dyDescent="0.25">
      <c r="M761" s="46">
        <f t="shared" si="7"/>
        <v>723</v>
      </c>
      <c r="N761" s="80">
        <v>0</v>
      </c>
    </row>
    <row r="762" spans="13:14" x14ac:dyDescent="0.25">
      <c r="M762" s="46">
        <f t="shared" si="7"/>
        <v>724</v>
      </c>
      <c r="N762" s="80">
        <v>0</v>
      </c>
    </row>
    <row r="763" spans="13:14" x14ac:dyDescent="0.25">
      <c r="M763" s="46">
        <f t="shared" si="7"/>
        <v>725</v>
      </c>
      <c r="N763" s="80">
        <v>0</v>
      </c>
    </row>
    <row r="764" spans="13:14" x14ac:dyDescent="0.25">
      <c r="M764" s="46">
        <f t="shared" si="7"/>
        <v>726</v>
      </c>
      <c r="N764" s="80">
        <v>0</v>
      </c>
    </row>
    <row r="765" spans="13:14" x14ac:dyDescent="0.25">
      <c r="M765" s="46">
        <f t="shared" si="7"/>
        <v>727</v>
      </c>
      <c r="N765" s="80">
        <v>0</v>
      </c>
    </row>
    <row r="766" spans="13:14" x14ac:dyDescent="0.25">
      <c r="M766" s="46">
        <f t="shared" si="7"/>
        <v>728</v>
      </c>
      <c r="N766" s="80">
        <v>0</v>
      </c>
    </row>
    <row r="767" spans="13:14" x14ac:dyDescent="0.25">
      <c r="M767" s="46">
        <f t="shared" si="7"/>
        <v>729</v>
      </c>
      <c r="N767" s="80">
        <v>0</v>
      </c>
    </row>
    <row r="768" spans="13:14" x14ac:dyDescent="0.25">
      <c r="M768" s="46">
        <f t="shared" si="7"/>
        <v>730</v>
      </c>
      <c r="N768" s="80">
        <v>0</v>
      </c>
    </row>
    <row r="769" spans="13:14" x14ac:dyDescent="0.25">
      <c r="M769" s="46">
        <f t="shared" si="7"/>
        <v>731</v>
      </c>
      <c r="N769" s="80">
        <v>0</v>
      </c>
    </row>
    <row r="770" spans="13:14" x14ac:dyDescent="0.25">
      <c r="M770" s="46">
        <f t="shared" si="7"/>
        <v>732</v>
      </c>
      <c r="N770" s="80">
        <v>0</v>
      </c>
    </row>
    <row r="771" spans="13:14" x14ac:dyDescent="0.25">
      <c r="M771" s="46">
        <f t="shared" si="7"/>
        <v>733</v>
      </c>
      <c r="N771" s="80">
        <v>0</v>
      </c>
    </row>
    <row r="772" spans="13:14" x14ac:dyDescent="0.25">
      <c r="M772" s="46">
        <f t="shared" si="7"/>
        <v>734</v>
      </c>
      <c r="N772" s="80">
        <v>0</v>
      </c>
    </row>
    <row r="773" spans="13:14" x14ac:dyDescent="0.25">
      <c r="M773" s="46">
        <f t="shared" si="7"/>
        <v>735</v>
      </c>
      <c r="N773" s="80">
        <v>0</v>
      </c>
    </row>
    <row r="774" spans="13:14" x14ac:dyDescent="0.25">
      <c r="M774" s="46">
        <f t="shared" si="7"/>
        <v>736</v>
      </c>
      <c r="N774" s="80">
        <v>0</v>
      </c>
    </row>
    <row r="775" spans="13:14" x14ac:dyDescent="0.25">
      <c r="M775" s="46">
        <f t="shared" si="7"/>
        <v>737</v>
      </c>
      <c r="N775" s="80">
        <v>0</v>
      </c>
    </row>
    <row r="776" spans="13:14" x14ac:dyDescent="0.25">
      <c r="M776" s="46">
        <f t="shared" si="7"/>
        <v>738</v>
      </c>
      <c r="N776" s="80">
        <v>0</v>
      </c>
    </row>
    <row r="777" spans="13:14" x14ac:dyDescent="0.25">
      <c r="M777" s="46">
        <f t="shared" si="7"/>
        <v>739</v>
      </c>
      <c r="N777" s="80">
        <v>0</v>
      </c>
    </row>
    <row r="778" spans="13:14" x14ac:dyDescent="0.25">
      <c r="M778" s="46">
        <f t="shared" si="7"/>
        <v>740</v>
      </c>
      <c r="N778" s="80">
        <v>0</v>
      </c>
    </row>
    <row r="779" spans="13:14" x14ac:dyDescent="0.25">
      <c r="M779" s="46">
        <f t="shared" si="7"/>
        <v>741</v>
      </c>
      <c r="N779" s="80">
        <v>0</v>
      </c>
    </row>
    <row r="780" spans="13:14" x14ac:dyDescent="0.25">
      <c r="M780" s="46">
        <f t="shared" si="7"/>
        <v>742</v>
      </c>
      <c r="N780" s="80">
        <v>0</v>
      </c>
    </row>
    <row r="781" spans="13:14" x14ac:dyDescent="0.25">
      <c r="M781" s="46">
        <f t="shared" si="7"/>
        <v>743</v>
      </c>
      <c r="N781" s="80">
        <v>0</v>
      </c>
    </row>
    <row r="782" spans="13:14" x14ac:dyDescent="0.25">
      <c r="M782" s="46">
        <f t="shared" si="7"/>
        <v>744</v>
      </c>
      <c r="N782" s="80">
        <v>0</v>
      </c>
    </row>
    <row r="783" spans="13:14" x14ac:dyDescent="0.25">
      <c r="M783" s="46">
        <f t="shared" si="7"/>
        <v>745</v>
      </c>
      <c r="N783" s="80">
        <v>0</v>
      </c>
    </row>
    <row r="784" spans="13:14" x14ac:dyDescent="0.25">
      <c r="M784" s="46">
        <f t="shared" si="7"/>
        <v>746</v>
      </c>
      <c r="N784" s="80">
        <v>0</v>
      </c>
    </row>
    <row r="785" spans="13:14" x14ac:dyDescent="0.25">
      <c r="M785" s="46">
        <f t="shared" si="7"/>
        <v>747</v>
      </c>
      <c r="N785" s="80">
        <v>0</v>
      </c>
    </row>
    <row r="786" spans="13:14" x14ac:dyDescent="0.25">
      <c r="M786" s="46">
        <f t="shared" si="7"/>
        <v>748</v>
      </c>
      <c r="N786" s="80">
        <v>0</v>
      </c>
    </row>
    <row r="787" spans="13:14" x14ac:dyDescent="0.25">
      <c r="M787" s="46">
        <f t="shared" si="7"/>
        <v>749</v>
      </c>
      <c r="N787" s="80">
        <v>0</v>
      </c>
    </row>
    <row r="788" spans="13:14" x14ac:dyDescent="0.25">
      <c r="M788" s="46">
        <f t="shared" si="7"/>
        <v>750</v>
      </c>
      <c r="N788" s="80">
        <v>0</v>
      </c>
    </row>
    <row r="789" spans="13:14" x14ac:dyDescent="0.25">
      <c r="M789" s="46">
        <f t="shared" si="7"/>
        <v>751</v>
      </c>
      <c r="N789" s="80">
        <v>0</v>
      </c>
    </row>
    <row r="790" spans="13:14" x14ac:dyDescent="0.25">
      <c r="M790" s="46">
        <f t="shared" si="7"/>
        <v>752</v>
      </c>
      <c r="N790" s="80">
        <v>0</v>
      </c>
    </row>
    <row r="791" spans="13:14" x14ac:dyDescent="0.25">
      <c r="M791" s="46">
        <f t="shared" si="7"/>
        <v>753</v>
      </c>
      <c r="N791" s="80">
        <v>0</v>
      </c>
    </row>
    <row r="792" spans="13:14" x14ac:dyDescent="0.25">
      <c r="M792" s="46">
        <f t="shared" si="7"/>
        <v>754</v>
      </c>
      <c r="N792" s="80">
        <v>0</v>
      </c>
    </row>
    <row r="793" spans="13:14" x14ac:dyDescent="0.25">
      <c r="M793" s="46">
        <f t="shared" si="7"/>
        <v>755</v>
      </c>
      <c r="N793" s="80">
        <v>0</v>
      </c>
    </row>
    <row r="794" spans="13:14" x14ac:dyDescent="0.25">
      <c r="M794" s="46">
        <f t="shared" si="7"/>
        <v>756</v>
      </c>
      <c r="N794" s="80">
        <v>0</v>
      </c>
    </row>
    <row r="795" spans="13:14" x14ac:dyDescent="0.25">
      <c r="M795" s="46">
        <f t="shared" si="7"/>
        <v>757</v>
      </c>
      <c r="N795" s="80">
        <v>0</v>
      </c>
    </row>
    <row r="796" spans="13:14" x14ac:dyDescent="0.25">
      <c r="M796" s="46">
        <f t="shared" si="7"/>
        <v>758</v>
      </c>
      <c r="N796" s="80">
        <v>0</v>
      </c>
    </row>
    <row r="797" spans="13:14" x14ac:dyDescent="0.25">
      <c r="M797" s="46">
        <f t="shared" si="7"/>
        <v>759</v>
      </c>
      <c r="N797" s="80">
        <v>0</v>
      </c>
    </row>
    <row r="798" spans="13:14" x14ac:dyDescent="0.25">
      <c r="M798" s="46">
        <f t="shared" si="7"/>
        <v>760</v>
      </c>
      <c r="N798" s="80">
        <v>0</v>
      </c>
    </row>
    <row r="799" spans="13:14" x14ac:dyDescent="0.25">
      <c r="M799" s="46">
        <f t="shared" si="7"/>
        <v>761</v>
      </c>
      <c r="N799" s="80">
        <v>0</v>
      </c>
    </row>
    <row r="800" spans="13:14" x14ac:dyDescent="0.25">
      <c r="M800" s="46">
        <f t="shared" si="7"/>
        <v>762</v>
      </c>
      <c r="N800" s="80">
        <v>0</v>
      </c>
    </row>
    <row r="801" spans="13:14" x14ac:dyDescent="0.25">
      <c r="M801" s="46">
        <f t="shared" si="7"/>
        <v>763</v>
      </c>
      <c r="N801" s="80">
        <v>0</v>
      </c>
    </row>
    <row r="802" spans="13:14" x14ac:dyDescent="0.25">
      <c r="M802" s="46">
        <f t="shared" si="7"/>
        <v>764</v>
      </c>
      <c r="N802" s="80">
        <v>0</v>
      </c>
    </row>
    <row r="803" spans="13:14" x14ac:dyDescent="0.25">
      <c r="M803" s="46">
        <f t="shared" si="7"/>
        <v>765</v>
      </c>
      <c r="N803" s="80">
        <v>0</v>
      </c>
    </row>
    <row r="804" spans="13:14" x14ac:dyDescent="0.25">
      <c r="M804" s="46">
        <f t="shared" si="7"/>
        <v>766</v>
      </c>
      <c r="N804" s="80">
        <v>0</v>
      </c>
    </row>
    <row r="805" spans="13:14" x14ac:dyDescent="0.25">
      <c r="M805" s="46">
        <f t="shared" si="7"/>
        <v>767</v>
      </c>
      <c r="N805" s="80">
        <v>0</v>
      </c>
    </row>
    <row r="806" spans="13:14" x14ac:dyDescent="0.25">
      <c r="M806" s="46">
        <f t="shared" si="7"/>
        <v>768</v>
      </c>
      <c r="N806" s="80">
        <v>0</v>
      </c>
    </row>
    <row r="807" spans="13:14" x14ac:dyDescent="0.25">
      <c r="M807" s="46">
        <f t="shared" si="7"/>
        <v>769</v>
      </c>
      <c r="N807" s="80">
        <v>0</v>
      </c>
    </row>
    <row r="808" spans="13:14" x14ac:dyDescent="0.25">
      <c r="M808" s="46">
        <f t="shared" si="7"/>
        <v>770</v>
      </c>
      <c r="N808" s="80">
        <v>0</v>
      </c>
    </row>
    <row r="809" spans="13:14" x14ac:dyDescent="0.25">
      <c r="M809" s="46">
        <f t="shared" si="7"/>
        <v>771</v>
      </c>
      <c r="N809" s="80">
        <v>0</v>
      </c>
    </row>
    <row r="810" spans="13:14" x14ac:dyDescent="0.25">
      <c r="M810" s="46">
        <f t="shared" si="7"/>
        <v>772</v>
      </c>
      <c r="N810" s="80">
        <v>0</v>
      </c>
    </row>
    <row r="811" spans="13:14" x14ac:dyDescent="0.25">
      <c r="M811" s="46">
        <f t="shared" si="7"/>
        <v>773</v>
      </c>
      <c r="N811" s="80">
        <v>0</v>
      </c>
    </row>
    <row r="812" spans="13:14" x14ac:dyDescent="0.25">
      <c r="M812" s="46">
        <f t="shared" si="7"/>
        <v>774</v>
      </c>
      <c r="N812" s="80">
        <v>0</v>
      </c>
    </row>
    <row r="813" spans="13:14" x14ac:dyDescent="0.25">
      <c r="M813" s="46">
        <f t="shared" si="7"/>
        <v>775</v>
      </c>
      <c r="N813" s="80">
        <v>0</v>
      </c>
    </row>
    <row r="814" spans="13:14" x14ac:dyDescent="0.25">
      <c r="M814" s="46">
        <f t="shared" si="7"/>
        <v>776</v>
      </c>
      <c r="N814" s="80">
        <v>0</v>
      </c>
    </row>
    <row r="815" spans="13:14" x14ac:dyDescent="0.25">
      <c r="M815" s="46">
        <f t="shared" si="7"/>
        <v>777</v>
      </c>
      <c r="N815" s="80">
        <v>0</v>
      </c>
    </row>
    <row r="816" spans="13:14" x14ac:dyDescent="0.25">
      <c r="M816" s="46">
        <f t="shared" si="7"/>
        <v>778</v>
      </c>
      <c r="N816" s="80">
        <v>0</v>
      </c>
    </row>
    <row r="817" spans="13:14" x14ac:dyDescent="0.25">
      <c r="M817" s="46">
        <f t="shared" si="7"/>
        <v>779</v>
      </c>
      <c r="N817" s="80">
        <v>0</v>
      </c>
    </row>
    <row r="818" spans="13:14" x14ac:dyDescent="0.25">
      <c r="M818" s="46">
        <f t="shared" si="7"/>
        <v>780</v>
      </c>
      <c r="N818" s="80">
        <v>0</v>
      </c>
    </row>
    <row r="819" spans="13:14" x14ac:dyDescent="0.25">
      <c r="M819" s="46">
        <f t="shared" si="7"/>
        <v>781</v>
      </c>
      <c r="N819" s="80">
        <v>0</v>
      </c>
    </row>
    <row r="820" spans="13:14" x14ac:dyDescent="0.25">
      <c r="M820" s="46">
        <f t="shared" si="7"/>
        <v>782</v>
      </c>
      <c r="N820" s="80">
        <v>0</v>
      </c>
    </row>
    <row r="821" spans="13:14" x14ac:dyDescent="0.25">
      <c r="M821" s="46">
        <f t="shared" si="7"/>
        <v>783</v>
      </c>
      <c r="N821" s="80">
        <v>0</v>
      </c>
    </row>
    <row r="822" spans="13:14" x14ac:dyDescent="0.25">
      <c r="M822" s="46">
        <f t="shared" si="7"/>
        <v>784</v>
      </c>
      <c r="N822" s="80">
        <v>0</v>
      </c>
    </row>
    <row r="823" spans="13:14" x14ac:dyDescent="0.25">
      <c r="M823" s="46">
        <f t="shared" ref="M823:M831" si="8">M822+1</f>
        <v>785</v>
      </c>
      <c r="N823" s="80">
        <v>0</v>
      </c>
    </row>
    <row r="824" spans="13:14" x14ac:dyDescent="0.25">
      <c r="M824" s="46">
        <f t="shared" si="8"/>
        <v>786</v>
      </c>
      <c r="N824" s="80">
        <v>0</v>
      </c>
    </row>
    <row r="825" spans="13:14" x14ac:dyDescent="0.25">
      <c r="M825" s="46">
        <f t="shared" si="8"/>
        <v>787</v>
      </c>
      <c r="N825" s="80">
        <v>0</v>
      </c>
    </row>
    <row r="826" spans="13:14" x14ac:dyDescent="0.25">
      <c r="M826" s="46">
        <f t="shared" si="8"/>
        <v>788</v>
      </c>
      <c r="N826" s="80">
        <v>0</v>
      </c>
    </row>
    <row r="827" spans="13:14" x14ac:dyDescent="0.25">
      <c r="M827" s="46">
        <f t="shared" si="8"/>
        <v>789</v>
      </c>
      <c r="N827" s="80">
        <v>0</v>
      </c>
    </row>
    <row r="828" spans="13:14" x14ac:dyDescent="0.25">
      <c r="M828" s="46">
        <f t="shared" si="8"/>
        <v>790</v>
      </c>
      <c r="N828" s="80">
        <v>0</v>
      </c>
    </row>
    <row r="829" spans="13:14" x14ac:dyDescent="0.25">
      <c r="M829" s="46">
        <f t="shared" si="8"/>
        <v>791</v>
      </c>
      <c r="N829" s="80">
        <v>0</v>
      </c>
    </row>
    <row r="830" spans="13:14" x14ac:dyDescent="0.25">
      <c r="M830" s="46">
        <f t="shared" si="8"/>
        <v>792</v>
      </c>
      <c r="N830" s="80">
        <v>0</v>
      </c>
    </row>
    <row r="831" spans="13:14" x14ac:dyDescent="0.25">
      <c r="M831" s="46">
        <f t="shared" si="8"/>
        <v>793</v>
      </c>
      <c r="N831" s="80">
        <v>0</v>
      </c>
    </row>
  </sheetData>
  <sheetProtection sheet="1" objects="1" scenarios="1"/>
  <mergeCells count="5">
    <mergeCell ref="M37:N38"/>
    <mergeCell ref="J38:K38"/>
    <mergeCell ref="F27:F28"/>
    <mergeCell ref="F32:F34"/>
    <mergeCell ref="B2:D2"/>
  </mergeCells>
  <conditionalFormatting sqref="D34">
    <cfRule type="expression" dxfId="2" priority="2">
      <formula>$D$34&lt;=0</formula>
    </cfRule>
    <cfRule type="expression" dxfId="1" priority="3">
      <formula>$D$34&gt;0</formula>
    </cfRule>
  </conditionalFormatting>
  <conditionalFormatting sqref="F32:F34">
    <cfRule type="expression" dxfId="0" priority="1">
      <formula>$D$34&lt;=0</formula>
    </cfRule>
  </conditionalFormatting>
  <hyperlinks>
    <hyperlink ref="F6" r:id="rId1"/>
    <hyperlink ref="F11" location="'Taxable SS'!A1" display="OR use Taxable SS tab"/>
    <hyperlink ref="F2" r:id="rId2"/>
    <hyperlink ref="F15" r:id="rId3"/>
    <hyperlink ref="F19" r:id="rId4"/>
    <hyperlink ref="C37" r:id="rId5"/>
  </hyperlinks>
  <pageMargins left="0.7" right="0.7" top="0.75" bottom="0.75" header="0.3" footer="0.3"/>
  <pageSetup scale="80" orientation="portrait" r:id="rId6"/>
  <colBreaks count="1" manualBreakCount="1">
    <brk id="1" max="1048575" man="1"/>
  </colBreaks>
  <drawing r:id="rId7"/>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25"/>
  <sheetViews>
    <sheetView zoomScale="85" zoomScaleNormal="85" workbookViewId="0">
      <selection activeCell="E2" sqref="E2:I2"/>
    </sheetView>
  </sheetViews>
  <sheetFormatPr defaultRowHeight="15" x14ac:dyDescent="0.25"/>
  <cols>
    <col min="1" max="1" width="3.5703125" customWidth="1"/>
    <col min="2" max="2" width="43.140625" customWidth="1"/>
    <col min="3" max="3" width="11.140625" customWidth="1"/>
    <col min="4" max="4" width="10.85546875" customWidth="1"/>
    <col min="5" max="5" width="10.85546875" style="31" customWidth="1"/>
    <col min="6" max="6" width="7.42578125" customWidth="1"/>
    <col min="9" max="9" width="14.42578125" customWidth="1"/>
    <col min="10" max="10" width="26" customWidth="1"/>
    <col min="11" max="11" width="10.5703125" bestFit="1" customWidth="1"/>
  </cols>
  <sheetData>
    <row r="1" spans="2:13" ht="15.75" thickBot="1" x14ac:dyDescent="0.3"/>
    <row r="2" spans="2:13" ht="21.75" thickBot="1" x14ac:dyDescent="0.4">
      <c r="B2" s="195" t="s">
        <v>148</v>
      </c>
      <c r="C2" s="197"/>
      <c r="E2" s="242" t="s">
        <v>296</v>
      </c>
      <c r="F2" s="243"/>
      <c r="G2" s="243"/>
      <c r="H2" s="243"/>
      <c r="I2" s="244"/>
    </row>
    <row r="3" spans="2:13" ht="15.75" x14ac:dyDescent="0.25">
      <c r="C3" s="2"/>
      <c r="D3" s="2"/>
      <c r="E3" s="110"/>
      <c r="F3" s="3" t="s">
        <v>5</v>
      </c>
      <c r="G3" s="4"/>
      <c r="J3" t="s">
        <v>6</v>
      </c>
      <c r="K3" s="5">
        <f>C7</f>
        <v>0</v>
      </c>
    </row>
    <row r="4" spans="2:13" ht="17.25" x14ac:dyDescent="0.3">
      <c r="B4" s="6" t="s">
        <v>7</v>
      </c>
      <c r="C4" s="107">
        <v>0</v>
      </c>
      <c r="D4" s="2"/>
      <c r="E4" s="110"/>
      <c r="G4" t="s">
        <v>8</v>
      </c>
      <c r="J4" t="s">
        <v>9</v>
      </c>
      <c r="K4" s="7">
        <f>IF(C10="Y",25000,32000)</f>
        <v>32000</v>
      </c>
    </row>
    <row r="5" spans="2:13" ht="17.25" x14ac:dyDescent="0.3">
      <c r="B5" s="8" t="s">
        <v>10</v>
      </c>
      <c r="C5" s="107">
        <v>0</v>
      </c>
      <c r="D5" s="2"/>
      <c r="E5" s="110"/>
      <c r="G5" t="s">
        <v>11</v>
      </c>
      <c r="J5" s="9" t="s">
        <v>12</v>
      </c>
      <c r="K5" s="5">
        <f>K3-K4</f>
        <v>-32000</v>
      </c>
    </row>
    <row r="6" spans="2:13" ht="18" thickBot="1" x14ac:dyDescent="0.35">
      <c r="B6" s="8" t="s">
        <v>13</v>
      </c>
      <c r="C6" s="108">
        <v>0</v>
      </c>
      <c r="D6" s="2"/>
      <c r="E6" s="110"/>
      <c r="G6" t="s">
        <v>14</v>
      </c>
      <c r="J6" t="s">
        <v>15</v>
      </c>
      <c r="K6" s="5">
        <f>C6</f>
        <v>0</v>
      </c>
    </row>
    <row r="7" spans="2:13" ht="18" thickBot="1" x14ac:dyDescent="0.35">
      <c r="B7" s="6" t="s">
        <v>16</v>
      </c>
      <c r="C7" s="2">
        <f>SUM(C4:C6)</f>
        <v>0</v>
      </c>
      <c r="D7" s="2"/>
      <c r="E7" s="110"/>
      <c r="J7" s="10" t="s">
        <v>17</v>
      </c>
      <c r="K7" s="11">
        <f>IF(K5&lt;K6,K5,K6)</f>
        <v>-32000</v>
      </c>
    </row>
    <row r="8" spans="2:13" ht="17.25" x14ac:dyDescent="0.3">
      <c r="B8" s="6"/>
      <c r="C8" s="2"/>
      <c r="D8" s="2"/>
      <c r="E8" s="110"/>
    </row>
    <row r="9" spans="2:13" ht="15.75" x14ac:dyDescent="0.25">
      <c r="C9" s="12" t="s">
        <v>18</v>
      </c>
      <c r="D9" s="2"/>
      <c r="E9" s="110"/>
      <c r="F9" s="3" t="s">
        <v>19</v>
      </c>
    </row>
    <row r="10" spans="2:13" ht="15.75" x14ac:dyDescent="0.25">
      <c r="B10" s="3" t="s">
        <v>147</v>
      </c>
      <c r="C10" s="109" t="s">
        <v>20</v>
      </c>
      <c r="D10" s="2"/>
      <c r="E10" s="110"/>
      <c r="G10" t="s">
        <v>21</v>
      </c>
    </row>
    <row r="11" spans="2:13" x14ac:dyDescent="0.25">
      <c r="B11" s="1" t="s">
        <v>22</v>
      </c>
      <c r="C11" s="13"/>
      <c r="D11" s="2"/>
      <c r="E11" s="110"/>
      <c r="G11" t="s">
        <v>23</v>
      </c>
      <c r="J11" t="s">
        <v>24</v>
      </c>
      <c r="M11" s="5">
        <f>C6*2*0.85</f>
        <v>0</v>
      </c>
    </row>
    <row r="12" spans="2:13" x14ac:dyDescent="0.25">
      <c r="B12" s="9" t="s">
        <v>25</v>
      </c>
      <c r="C12" s="14">
        <f>IF(C10="Y",K7,0)</f>
        <v>0</v>
      </c>
      <c r="D12" s="2"/>
      <c r="E12" s="110"/>
      <c r="G12" t="s">
        <v>26</v>
      </c>
      <c r="K12" s="5"/>
    </row>
    <row r="13" spans="2:13" x14ac:dyDescent="0.25">
      <c r="B13" s="9" t="s">
        <v>27</v>
      </c>
      <c r="C13" s="14">
        <f>IF(C10="Y",N20,0)</f>
        <v>0</v>
      </c>
      <c r="D13" s="2"/>
      <c r="E13" s="110"/>
      <c r="G13" t="s">
        <v>28</v>
      </c>
      <c r="K13" s="5"/>
    </row>
    <row r="14" spans="2:13" x14ac:dyDescent="0.25">
      <c r="C14" s="13"/>
      <c r="D14" s="2">
        <f>IF(C7&lt;34000,C12,C13)</f>
        <v>0</v>
      </c>
      <c r="E14" s="110"/>
      <c r="G14" t="s">
        <v>29</v>
      </c>
      <c r="J14" t="s">
        <v>30</v>
      </c>
      <c r="L14" s="5">
        <f>K5*0.85</f>
        <v>-27200</v>
      </c>
    </row>
    <row r="15" spans="2:13" ht="15.75" x14ac:dyDescent="0.25">
      <c r="B15" s="3" t="s">
        <v>31</v>
      </c>
      <c r="C15" s="13"/>
      <c r="D15" s="2"/>
      <c r="E15" s="110"/>
      <c r="G15" t="s">
        <v>32</v>
      </c>
      <c r="K15" s="5"/>
    </row>
    <row r="16" spans="2:13" x14ac:dyDescent="0.25">
      <c r="B16" s="1" t="s">
        <v>22</v>
      </c>
      <c r="C16" s="15"/>
      <c r="G16" t="s">
        <v>33</v>
      </c>
      <c r="J16" t="s">
        <v>34</v>
      </c>
      <c r="K16" s="5">
        <f>K7</f>
        <v>-32000</v>
      </c>
    </row>
    <row r="17" spans="2:14" x14ac:dyDescent="0.25">
      <c r="B17" s="9" t="s">
        <v>35</v>
      </c>
      <c r="C17" s="16">
        <f>IF(C10="Y",0,K7)</f>
        <v>-32000</v>
      </c>
      <c r="G17" t="s">
        <v>36</v>
      </c>
      <c r="J17" t="s">
        <v>37</v>
      </c>
      <c r="K17" s="5">
        <f>IF(K4=32000,6000,4500)</f>
        <v>6000</v>
      </c>
    </row>
    <row r="18" spans="2:14" x14ac:dyDescent="0.25">
      <c r="B18" s="9" t="s">
        <v>38</v>
      </c>
      <c r="C18" s="16">
        <f>IF(C10="Y",0,N20)</f>
        <v>-59200</v>
      </c>
      <c r="J18" t="s">
        <v>39</v>
      </c>
      <c r="L18" s="17">
        <f>IF(K16&lt;K17,K16,K17)</f>
        <v>-32000</v>
      </c>
    </row>
    <row r="19" spans="2:14" ht="15.75" thickBot="1" x14ac:dyDescent="0.3">
      <c r="D19" s="2">
        <f>IF(C7&lt;44000,C17,C18)</f>
        <v>-32000</v>
      </c>
      <c r="E19" s="110"/>
      <c r="J19" t="s">
        <v>40</v>
      </c>
      <c r="M19" s="5">
        <f>SUM(L14:L18)</f>
        <v>-59200</v>
      </c>
    </row>
    <row r="20" spans="2:14" ht="16.5" thickBot="1" x14ac:dyDescent="0.3">
      <c r="B20" s="18" t="s">
        <v>41</v>
      </c>
      <c r="C20" s="19"/>
      <c r="D20" s="20">
        <f>SUM(D14:D19)</f>
        <v>-32000</v>
      </c>
      <c r="E20" s="111"/>
      <c r="J20" s="10" t="s">
        <v>42</v>
      </c>
      <c r="K20" s="21"/>
      <c r="L20" s="21"/>
      <c r="M20" s="21"/>
      <c r="N20" s="11">
        <f>IF(M11&lt;M19,M11,M19)</f>
        <v>-59200</v>
      </c>
    </row>
    <row r="21" spans="2:14" ht="15.75" thickBot="1" x14ac:dyDescent="0.3"/>
    <row r="22" spans="2:14" ht="19.5" thickBot="1" x14ac:dyDescent="0.35">
      <c r="B22" s="22" t="s">
        <v>43</v>
      </c>
      <c r="C22" s="23"/>
      <c r="D22" s="24">
        <f>(2*C6)-D20</f>
        <v>32000</v>
      </c>
      <c r="E22" s="112"/>
    </row>
    <row r="24" spans="2:14" x14ac:dyDescent="0.25">
      <c r="B24" s="245" t="s">
        <v>149</v>
      </c>
      <c r="C24" s="246"/>
      <c r="D24" s="247"/>
    </row>
    <row r="25" spans="2:14" x14ac:dyDescent="0.25">
      <c r="B25" s="248"/>
      <c r="C25" s="249"/>
      <c r="D25" s="250"/>
    </row>
  </sheetData>
  <sheetProtection sheet="1" objects="1" scenarios="1"/>
  <mergeCells count="3">
    <mergeCell ref="E2:I2"/>
    <mergeCell ref="B2:C2"/>
    <mergeCell ref="B24:D25"/>
  </mergeCells>
  <pageMargins left="0.7" right="0.7" top="0.75" bottom="0.75" header="0.3" footer="0.3"/>
  <pageSetup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D54"/>
  <sheetViews>
    <sheetView zoomScale="90" zoomScaleNormal="90" workbookViewId="0"/>
  </sheetViews>
  <sheetFormatPr defaultRowHeight="15" x14ac:dyDescent="0.25"/>
  <cols>
    <col min="1" max="1" width="2.85546875" customWidth="1"/>
    <col min="2" max="2" width="4.7109375" customWidth="1"/>
    <col min="3" max="3" width="24.7109375" style="26" bestFit="1" customWidth="1"/>
    <col min="4" max="15" width="5.7109375" customWidth="1"/>
  </cols>
  <sheetData>
    <row r="1" spans="2:15" ht="15.75" thickBot="1" x14ac:dyDescent="0.3"/>
    <row r="2" spans="2:15" ht="24.75" customHeight="1" thickBot="1" x14ac:dyDescent="0.3">
      <c r="C2" s="224" t="s">
        <v>116</v>
      </c>
      <c r="D2" s="225"/>
      <c r="E2" s="225"/>
      <c r="F2" s="225"/>
      <c r="G2" s="225"/>
      <c r="H2" s="225"/>
      <c r="I2" s="225"/>
      <c r="J2" s="225"/>
      <c r="K2" s="225"/>
      <c r="L2" s="225"/>
      <c r="M2" s="225"/>
      <c r="N2" s="226"/>
    </row>
    <row r="3" spans="2:15" ht="15.75" thickBot="1" x14ac:dyDescent="0.3"/>
    <row r="4" spans="2:15" ht="31.5" customHeight="1" x14ac:dyDescent="0.25">
      <c r="B4" s="256" t="s">
        <v>188</v>
      </c>
      <c r="C4" s="257"/>
      <c r="D4" s="257"/>
      <c r="E4" s="257"/>
      <c r="F4" s="257"/>
      <c r="G4" s="257"/>
      <c r="H4" s="257"/>
      <c r="I4" s="257"/>
      <c r="J4" s="257"/>
      <c r="K4" s="257"/>
      <c r="L4" s="257"/>
      <c r="M4" s="257"/>
      <c r="N4" s="257"/>
      <c r="O4" s="258"/>
    </row>
    <row r="5" spans="2:15" ht="15" customHeight="1" x14ac:dyDescent="0.25">
      <c r="B5" s="28"/>
      <c r="C5" s="89"/>
      <c r="D5" s="33"/>
      <c r="E5" s="33"/>
      <c r="F5" s="33"/>
      <c r="G5" s="33"/>
      <c r="H5" s="33"/>
      <c r="I5" s="33"/>
      <c r="J5" s="33"/>
      <c r="K5" s="33"/>
      <c r="L5" s="33"/>
      <c r="M5" s="33"/>
      <c r="N5" s="33"/>
      <c r="O5" s="34"/>
    </row>
    <row r="6" spans="2:15" x14ac:dyDescent="0.25">
      <c r="B6" s="28"/>
      <c r="C6" s="89" t="s">
        <v>98</v>
      </c>
      <c r="D6" s="45" t="s">
        <v>99</v>
      </c>
      <c r="E6" s="45" t="s">
        <v>100</v>
      </c>
      <c r="F6" s="45" t="s">
        <v>101</v>
      </c>
      <c r="G6" s="45" t="s">
        <v>102</v>
      </c>
      <c r="H6" s="45" t="s">
        <v>81</v>
      </c>
      <c r="I6" s="45" t="s">
        <v>103</v>
      </c>
      <c r="J6" s="45" t="s">
        <v>104</v>
      </c>
      <c r="K6" s="45" t="s">
        <v>105</v>
      </c>
      <c r="L6" s="45" t="s">
        <v>106</v>
      </c>
      <c r="M6" s="45" t="s">
        <v>107</v>
      </c>
      <c r="N6" s="45" t="s">
        <v>108</v>
      </c>
      <c r="O6" s="94" t="s">
        <v>109</v>
      </c>
    </row>
    <row r="7" spans="2:15" x14ac:dyDescent="0.25">
      <c r="B7" s="28"/>
      <c r="C7" s="131" t="str">
        <f>'Household Income'!C$4</f>
        <v>John (51)</v>
      </c>
      <c r="D7" s="113"/>
      <c r="E7" s="113"/>
      <c r="F7" s="113"/>
      <c r="G7" s="113"/>
      <c r="H7" s="113"/>
      <c r="I7" s="113"/>
      <c r="J7" s="113"/>
      <c r="K7" s="113"/>
      <c r="L7" s="113"/>
      <c r="M7" s="113"/>
      <c r="N7" s="113"/>
      <c r="O7" s="114"/>
    </row>
    <row r="8" spans="2:15" x14ac:dyDescent="0.25">
      <c r="B8" s="28"/>
      <c r="C8" s="131" t="str">
        <f>'Household Income'!D$4</f>
        <v>Glenna (53)</v>
      </c>
      <c r="D8" s="115"/>
      <c r="E8" s="115"/>
      <c r="F8" s="115"/>
      <c r="G8" s="115"/>
      <c r="H8" s="115"/>
      <c r="I8" s="115"/>
      <c r="J8" s="115"/>
      <c r="K8" s="115"/>
      <c r="L8" s="115"/>
      <c r="M8" s="115"/>
      <c r="N8" s="115"/>
      <c r="O8" s="116"/>
    </row>
    <row r="9" spans="2:15" x14ac:dyDescent="0.25">
      <c r="B9" s="28"/>
      <c r="C9" s="131" t="str">
        <f>'Household Income'!E$4</f>
        <v>Ann (26)</v>
      </c>
      <c r="D9" s="115"/>
      <c r="E9" s="115"/>
      <c r="F9" s="115"/>
      <c r="G9" s="115">
        <v>1</v>
      </c>
      <c r="H9" s="115">
        <v>1</v>
      </c>
      <c r="I9" s="115">
        <v>1</v>
      </c>
      <c r="J9" s="115"/>
      <c r="K9" s="115"/>
      <c r="L9" s="115"/>
      <c r="M9" s="115"/>
      <c r="N9" s="115"/>
      <c r="O9" s="116"/>
    </row>
    <row r="10" spans="2:15" x14ac:dyDescent="0.25">
      <c r="B10" s="28"/>
      <c r="C10" s="131" t="str">
        <f>'Household Income'!F$4</f>
        <v>Brianna (19)</v>
      </c>
      <c r="D10" s="115"/>
      <c r="E10" s="115"/>
      <c r="F10" s="115"/>
      <c r="G10" s="115"/>
      <c r="H10" s="115"/>
      <c r="I10" s="115"/>
      <c r="J10" s="115"/>
      <c r="K10" s="115"/>
      <c r="L10" s="115"/>
      <c r="M10" s="115"/>
      <c r="N10" s="115"/>
      <c r="O10" s="116"/>
    </row>
    <row r="11" spans="2:15" x14ac:dyDescent="0.25">
      <c r="B11" s="28"/>
      <c r="C11" s="131" t="str">
        <f>'Household Income'!G$4</f>
        <v>Claire (17)</v>
      </c>
      <c r="D11" s="115"/>
      <c r="E11" s="115"/>
      <c r="F11" s="115"/>
      <c r="G11" s="115"/>
      <c r="H11" s="115"/>
      <c r="I11" s="115"/>
      <c r="J11" s="115"/>
      <c r="K11" s="115"/>
      <c r="L11" s="115"/>
      <c r="M11" s="115"/>
      <c r="N11" s="115"/>
      <c r="O11" s="116"/>
    </row>
    <row r="12" spans="2:15" x14ac:dyDescent="0.25">
      <c r="B12" s="28"/>
      <c r="C12" s="131">
        <f>'Household Income'!H$4</f>
        <v>0</v>
      </c>
      <c r="D12" s="115"/>
      <c r="E12" s="115"/>
      <c r="F12" s="115"/>
      <c r="G12" s="115"/>
      <c r="H12" s="115"/>
      <c r="I12" s="115"/>
      <c r="J12" s="115"/>
      <c r="K12" s="115"/>
      <c r="L12" s="115"/>
      <c r="M12" s="115"/>
      <c r="N12" s="115"/>
      <c r="O12" s="116"/>
    </row>
    <row r="13" spans="2:15" x14ac:dyDescent="0.25">
      <c r="B13" s="28"/>
      <c r="C13" s="131">
        <f>'Household Income'!I$4</f>
        <v>0</v>
      </c>
      <c r="D13" s="115"/>
      <c r="E13" s="115"/>
      <c r="F13" s="115"/>
      <c r="G13" s="115"/>
      <c r="H13" s="115"/>
      <c r="I13" s="115"/>
      <c r="J13" s="115"/>
      <c r="K13" s="115"/>
      <c r="L13" s="115"/>
      <c r="M13" s="115"/>
      <c r="N13" s="115"/>
      <c r="O13" s="116"/>
    </row>
    <row r="14" spans="2:15" x14ac:dyDescent="0.25">
      <c r="B14" s="28"/>
      <c r="C14" s="131">
        <f>'Household Income'!J$4</f>
        <v>0</v>
      </c>
      <c r="D14" s="117"/>
      <c r="E14" s="117"/>
      <c r="F14" s="117"/>
      <c r="G14" s="117"/>
      <c r="H14" s="117"/>
      <c r="I14" s="117"/>
      <c r="J14" s="117"/>
      <c r="K14" s="117"/>
      <c r="L14" s="117"/>
      <c r="M14" s="117"/>
      <c r="N14" s="117"/>
      <c r="O14" s="118"/>
    </row>
    <row r="15" spans="2:15" x14ac:dyDescent="0.25">
      <c r="B15" s="95">
        <v>1</v>
      </c>
      <c r="C15" s="89" t="s">
        <v>117</v>
      </c>
      <c r="D15" s="96">
        <f>IF(COUNTA(D7:D14)&gt;5,5,COUNTA(D7:D14))</f>
        <v>0</v>
      </c>
      <c r="E15" s="96">
        <f t="shared" ref="E15:O15" si="0">IF(COUNTA(E7:E14)&gt;5,5,COUNTA(E7:E14))</f>
        <v>0</v>
      </c>
      <c r="F15" s="96">
        <f t="shared" si="0"/>
        <v>0</v>
      </c>
      <c r="G15" s="96">
        <f t="shared" si="0"/>
        <v>1</v>
      </c>
      <c r="H15" s="96">
        <f t="shared" si="0"/>
        <v>1</v>
      </c>
      <c r="I15" s="96">
        <f t="shared" si="0"/>
        <v>1</v>
      </c>
      <c r="J15" s="96">
        <f t="shared" si="0"/>
        <v>0</v>
      </c>
      <c r="K15" s="96">
        <f t="shared" si="0"/>
        <v>0</v>
      </c>
      <c r="L15" s="96">
        <f t="shared" si="0"/>
        <v>0</v>
      </c>
      <c r="M15" s="96">
        <f t="shared" si="0"/>
        <v>0</v>
      </c>
      <c r="N15" s="96">
        <f t="shared" si="0"/>
        <v>0</v>
      </c>
      <c r="O15" s="97">
        <f t="shared" si="0"/>
        <v>0</v>
      </c>
    </row>
    <row r="16" spans="2:15" x14ac:dyDescent="0.25">
      <c r="B16" s="95">
        <v>2</v>
      </c>
      <c r="C16" s="89"/>
      <c r="D16" s="98"/>
      <c r="E16" s="98"/>
      <c r="F16" s="98"/>
      <c r="G16" s="98"/>
      <c r="H16" s="98"/>
      <c r="I16" s="98"/>
      <c r="J16" s="98"/>
      <c r="K16" s="98"/>
      <c r="L16" s="98"/>
      <c r="M16" s="98"/>
      <c r="N16" s="98"/>
      <c r="O16" s="99"/>
    </row>
    <row r="17" spans="2:30" x14ac:dyDescent="0.25">
      <c r="B17" s="95">
        <v>3</v>
      </c>
      <c r="C17" s="89"/>
      <c r="D17" s="81"/>
      <c r="E17" s="81"/>
      <c r="F17" s="81"/>
      <c r="G17" s="81"/>
      <c r="H17" s="81"/>
      <c r="I17" s="81"/>
      <c r="J17" s="81"/>
      <c r="K17" s="81"/>
      <c r="L17" s="81"/>
      <c r="M17" s="81"/>
      <c r="N17" s="81"/>
      <c r="O17" s="100"/>
    </row>
    <row r="18" spans="2:30" x14ac:dyDescent="0.25">
      <c r="B18" s="95">
        <v>4</v>
      </c>
      <c r="C18" s="89" t="s">
        <v>110</v>
      </c>
      <c r="D18" s="98">
        <f>SUM(D7:D14)</f>
        <v>0</v>
      </c>
      <c r="E18" s="98">
        <f t="shared" ref="E18:O18" si="1">SUM(E7:E14)</f>
        <v>0</v>
      </c>
      <c r="F18" s="98">
        <f t="shared" si="1"/>
        <v>0</v>
      </c>
      <c r="G18" s="98">
        <f t="shared" si="1"/>
        <v>1</v>
      </c>
      <c r="H18" s="98">
        <f t="shared" si="1"/>
        <v>1</v>
      </c>
      <c r="I18" s="98">
        <f t="shared" si="1"/>
        <v>1</v>
      </c>
      <c r="J18" s="98">
        <f t="shared" si="1"/>
        <v>0</v>
      </c>
      <c r="K18" s="98">
        <f t="shared" si="1"/>
        <v>0</v>
      </c>
      <c r="L18" s="98">
        <f t="shared" si="1"/>
        <v>0</v>
      </c>
      <c r="M18" s="98">
        <f t="shared" si="1"/>
        <v>0</v>
      </c>
      <c r="N18" s="98">
        <f t="shared" si="1"/>
        <v>0</v>
      </c>
      <c r="O18" s="99">
        <f t="shared" si="1"/>
        <v>0</v>
      </c>
      <c r="P18" s="147"/>
    </row>
    <row r="19" spans="2:30" x14ac:dyDescent="0.25">
      <c r="B19" s="95">
        <v>5</v>
      </c>
      <c r="C19" s="89" t="s">
        <v>111</v>
      </c>
      <c r="D19" s="33">
        <f>IF(D18*95&gt;285,285,D18*95)</f>
        <v>0</v>
      </c>
      <c r="E19" s="33">
        <f t="shared" ref="E19:O19" si="2">IF(E18*95&gt;285,285,E18*95)</f>
        <v>0</v>
      </c>
      <c r="F19" s="33">
        <f t="shared" si="2"/>
        <v>0</v>
      </c>
      <c r="G19" s="33">
        <f t="shared" si="2"/>
        <v>95</v>
      </c>
      <c r="H19" s="33">
        <f t="shared" si="2"/>
        <v>95</v>
      </c>
      <c r="I19" s="33">
        <f t="shared" si="2"/>
        <v>95</v>
      </c>
      <c r="J19" s="33">
        <f t="shared" si="2"/>
        <v>0</v>
      </c>
      <c r="K19" s="33">
        <f t="shared" si="2"/>
        <v>0</v>
      </c>
      <c r="L19" s="33">
        <f t="shared" si="2"/>
        <v>0</v>
      </c>
      <c r="M19" s="33">
        <f t="shared" si="2"/>
        <v>0</v>
      </c>
      <c r="N19" s="33">
        <f t="shared" si="2"/>
        <v>0</v>
      </c>
      <c r="O19" s="34">
        <f t="shared" si="2"/>
        <v>0</v>
      </c>
      <c r="P19" s="147"/>
      <c r="AC19" s="255" t="s">
        <v>144</v>
      </c>
      <c r="AD19" s="255"/>
    </row>
    <row r="20" spans="2:30" x14ac:dyDescent="0.25">
      <c r="B20" s="95">
        <v>6</v>
      </c>
      <c r="C20" s="89" t="s">
        <v>112</v>
      </c>
      <c r="D20" s="33"/>
      <c r="E20" s="33"/>
      <c r="F20" s="33"/>
      <c r="G20" s="33"/>
      <c r="H20" s="33"/>
      <c r="I20" s="33"/>
      <c r="J20" s="33"/>
      <c r="K20" s="33"/>
      <c r="L20" s="33"/>
      <c r="M20" s="33"/>
      <c r="N20" s="251">
        <f>SUM(D15:O15)</f>
        <v>3</v>
      </c>
      <c r="O20" s="252"/>
      <c r="AC20" s="32" t="s">
        <v>129</v>
      </c>
      <c r="AD20" s="25">
        <v>10150</v>
      </c>
    </row>
    <row r="21" spans="2:30" x14ac:dyDescent="0.25">
      <c r="B21" s="95">
        <v>7</v>
      </c>
      <c r="C21" s="89" t="s">
        <v>113</v>
      </c>
      <c r="D21" s="33"/>
      <c r="E21" s="33"/>
      <c r="F21" s="33"/>
      <c r="G21" s="33"/>
      <c r="H21" s="33"/>
      <c r="I21" s="33"/>
      <c r="J21" s="33"/>
      <c r="K21" s="33"/>
      <c r="L21" s="33"/>
      <c r="M21" s="33"/>
      <c r="N21" s="265">
        <f>'Mrktplace Coverage Wrksht'!$D$12</f>
        <v>62750</v>
      </c>
      <c r="O21" s="266"/>
      <c r="P21" s="33"/>
      <c r="Q21" s="33" t="s">
        <v>162</v>
      </c>
      <c r="R21" s="33"/>
      <c r="S21" s="33"/>
      <c r="T21" s="33"/>
      <c r="U21" s="33"/>
      <c r="V21" s="33"/>
      <c r="W21" s="33"/>
      <c r="X21" s="33"/>
      <c r="AC21" s="32" t="s">
        <v>130</v>
      </c>
      <c r="AD21" s="25">
        <v>11700</v>
      </c>
    </row>
    <row r="22" spans="2:30" x14ac:dyDescent="0.25">
      <c r="B22" s="95">
        <v>8</v>
      </c>
      <c r="C22" s="89" t="s">
        <v>114</v>
      </c>
      <c r="D22" s="33"/>
      <c r="E22" s="33"/>
      <c r="F22" s="33"/>
      <c r="G22" s="33"/>
      <c r="H22" s="33"/>
      <c r="I22" s="33"/>
      <c r="J22" s="33"/>
      <c r="K22" s="33"/>
      <c r="L22" s="33"/>
      <c r="M22" s="33"/>
      <c r="N22" s="251">
        <f>VLOOKUP($O$25,$AC$20:AD29,2,0)</f>
        <v>20300</v>
      </c>
      <c r="O22" s="252"/>
      <c r="AC22" s="32" t="s">
        <v>131</v>
      </c>
      <c r="AD22" s="25">
        <v>13050</v>
      </c>
    </row>
    <row r="23" spans="2:30" x14ac:dyDescent="0.25">
      <c r="B23" s="95"/>
      <c r="C23" s="101" t="s">
        <v>118</v>
      </c>
      <c r="D23" s="263" t="s">
        <v>120</v>
      </c>
      <c r="E23" s="264"/>
      <c r="F23" s="263" t="s">
        <v>123</v>
      </c>
      <c r="G23" s="264"/>
      <c r="H23" s="82"/>
      <c r="I23" s="83" t="s">
        <v>124</v>
      </c>
      <c r="J23" s="84"/>
      <c r="K23" s="88" t="s">
        <v>125</v>
      </c>
      <c r="L23" s="263" t="s">
        <v>126</v>
      </c>
      <c r="M23" s="264"/>
      <c r="N23" s="90"/>
      <c r="O23" s="34"/>
      <c r="AC23" s="32" t="s">
        <v>132</v>
      </c>
      <c r="AD23" s="25">
        <v>14600</v>
      </c>
    </row>
    <row r="24" spans="2:30" x14ac:dyDescent="0.25">
      <c r="B24" s="95"/>
      <c r="C24" s="101" t="s">
        <v>119</v>
      </c>
      <c r="D24" s="85" t="s">
        <v>121</v>
      </c>
      <c r="E24" s="87" t="s">
        <v>122</v>
      </c>
      <c r="F24" s="85" t="s">
        <v>121</v>
      </c>
      <c r="G24" s="87" t="s">
        <v>122</v>
      </c>
      <c r="H24" s="85" t="s">
        <v>121</v>
      </c>
      <c r="I24" s="86" t="s">
        <v>128</v>
      </c>
      <c r="J24" s="87" t="s">
        <v>127</v>
      </c>
      <c r="K24" s="85"/>
      <c r="L24" s="85" t="s">
        <v>121</v>
      </c>
      <c r="M24" s="87" t="s">
        <v>122</v>
      </c>
      <c r="N24" s="102"/>
      <c r="O24" s="34"/>
      <c r="AC24" s="32" t="s">
        <v>133</v>
      </c>
      <c r="AD24" s="25">
        <v>20300</v>
      </c>
    </row>
    <row r="25" spans="2:30" x14ac:dyDescent="0.25">
      <c r="B25" s="95"/>
      <c r="C25" s="89"/>
      <c r="D25" s="45" t="s">
        <v>129</v>
      </c>
      <c r="E25" s="45" t="s">
        <v>130</v>
      </c>
      <c r="F25" s="45" t="s">
        <v>131</v>
      </c>
      <c r="G25" s="45" t="s">
        <v>132</v>
      </c>
      <c r="H25" s="45" t="s">
        <v>133</v>
      </c>
      <c r="I25" s="45" t="s">
        <v>134</v>
      </c>
      <c r="J25" s="45" t="s">
        <v>135</v>
      </c>
      <c r="K25" s="45" t="s">
        <v>136</v>
      </c>
      <c r="L25" s="45" t="s">
        <v>137</v>
      </c>
      <c r="M25" s="102" t="s">
        <v>138</v>
      </c>
      <c r="N25" s="33"/>
      <c r="O25" s="119" t="s">
        <v>133</v>
      </c>
      <c r="AC25" s="32" t="s">
        <v>134</v>
      </c>
      <c r="AD25" s="25">
        <v>21500</v>
      </c>
    </row>
    <row r="26" spans="2:30" x14ac:dyDescent="0.25">
      <c r="B26" s="95">
        <v>9</v>
      </c>
      <c r="C26" s="89" t="s">
        <v>182</v>
      </c>
      <c r="D26" s="33"/>
      <c r="E26" s="33"/>
      <c r="F26" s="33"/>
      <c r="G26" s="33"/>
      <c r="H26" s="33"/>
      <c r="I26" s="33"/>
      <c r="J26" s="33"/>
      <c r="K26" s="33"/>
      <c r="L26" s="33"/>
      <c r="M26" s="33"/>
      <c r="N26" s="251">
        <f>N21-N22</f>
        <v>42450</v>
      </c>
      <c r="O26" s="252"/>
      <c r="AC26" s="32" t="s">
        <v>135</v>
      </c>
      <c r="AD26" s="25">
        <v>22700</v>
      </c>
    </row>
    <row r="27" spans="2:30" x14ac:dyDescent="0.25">
      <c r="B27" s="95">
        <v>10</v>
      </c>
      <c r="C27" s="89" t="s">
        <v>115</v>
      </c>
      <c r="D27" s="33"/>
      <c r="E27" s="33"/>
      <c r="F27" s="33"/>
      <c r="G27" s="33"/>
      <c r="H27" s="33"/>
      <c r="I27" s="33"/>
      <c r="J27" s="33"/>
      <c r="K27" s="33"/>
      <c r="L27" s="33"/>
      <c r="M27" s="33"/>
      <c r="N27" s="251">
        <f>N26*1%</f>
        <v>424.5</v>
      </c>
      <c r="O27" s="252"/>
      <c r="AC27" s="32" t="s">
        <v>136</v>
      </c>
      <c r="AD27" s="25">
        <v>3950</v>
      </c>
    </row>
    <row r="28" spans="2:30" x14ac:dyDescent="0.25">
      <c r="B28" s="95" t="s">
        <v>139</v>
      </c>
      <c r="C28" s="89" t="s">
        <v>297</v>
      </c>
      <c r="D28" s="33"/>
      <c r="E28" s="33"/>
      <c r="F28" s="33"/>
      <c r="G28" s="33"/>
      <c r="H28" s="33"/>
      <c r="I28" s="33"/>
      <c r="J28" s="33"/>
      <c r="K28" s="33"/>
      <c r="L28" s="33"/>
      <c r="M28" s="33"/>
      <c r="N28" s="251">
        <f>IF(N27&gt;285,N27*(COUNTA(D15:O15)),D53)</f>
        <v>5094</v>
      </c>
      <c r="O28" s="252"/>
      <c r="AC28" s="32" t="s">
        <v>137</v>
      </c>
      <c r="AD28" s="25">
        <v>16350</v>
      </c>
    </row>
    <row r="29" spans="2:30" x14ac:dyDescent="0.25">
      <c r="B29" s="95" t="s">
        <v>140</v>
      </c>
      <c r="C29" s="89" t="s">
        <v>141</v>
      </c>
      <c r="D29" s="33"/>
      <c r="E29" s="33"/>
      <c r="F29" s="33"/>
      <c r="G29" s="33"/>
      <c r="H29" s="33"/>
      <c r="I29" s="33"/>
      <c r="J29" s="33"/>
      <c r="K29" s="33"/>
      <c r="L29" s="33"/>
      <c r="M29" s="33"/>
      <c r="N29" s="251"/>
      <c r="O29" s="252"/>
      <c r="AC29" s="32" t="s">
        <v>138</v>
      </c>
      <c r="AD29" s="25">
        <v>17550</v>
      </c>
    </row>
    <row r="30" spans="2:30" x14ac:dyDescent="0.25">
      <c r="B30" s="95">
        <v>12</v>
      </c>
      <c r="C30" s="89" t="s">
        <v>142</v>
      </c>
      <c r="D30" s="33"/>
      <c r="E30" s="33"/>
      <c r="F30" s="33"/>
      <c r="G30" s="33"/>
      <c r="H30" s="33"/>
      <c r="I30" s="33"/>
      <c r="J30" s="33"/>
      <c r="K30" s="33"/>
      <c r="L30" s="33"/>
      <c r="M30" s="33"/>
      <c r="N30" s="251">
        <f>N28/12</f>
        <v>424.5</v>
      </c>
      <c r="O30" s="252"/>
      <c r="Y30" s="32"/>
    </row>
    <row r="31" spans="2:30" x14ac:dyDescent="0.25">
      <c r="B31" s="95">
        <v>13</v>
      </c>
      <c r="C31" s="89" t="s">
        <v>187</v>
      </c>
      <c r="D31" s="33"/>
      <c r="E31" s="33"/>
      <c r="F31" s="33"/>
      <c r="G31" s="33"/>
      <c r="H31" s="33"/>
      <c r="I31" s="33"/>
      <c r="J31" s="33"/>
      <c r="K31" s="33"/>
      <c r="L31" s="33"/>
      <c r="M31" s="33"/>
      <c r="N31" s="251">
        <f>N20*204</f>
        <v>612</v>
      </c>
      <c r="O31" s="252"/>
    </row>
    <row r="32" spans="2:30" x14ac:dyDescent="0.25">
      <c r="B32" s="95">
        <v>14</v>
      </c>
      <c r="C32" s="91" t="s">
        <v>143</v>
      </c>
      <c r="D32" s="92"/>
      <c r="E32" s="92"/>
      <c r="F32" s="92"/>
      <c r="G32" s="92"/>
      <c r="H32" s="92"/>
      <c r="I32" s="92"/>
      <c r="J32" s="92"/>
      <c r="K32" s="92"/>
      <c r="L32" s="92"/>
      <c r="M32" s="92"/>
      <c r="N32" s="253">
        <f>IF(N30&lt;N31,N30,N31)</f>
        <v>424.5</v>
      </c>
      <c r="O32" s="254"/>
    </row>
    <row r="33" spans="2:15" ht="15.75" thickBot="1" x14ac:dyDescent="0.3">
      <c r="B33" s="103"/>
      <c r="C33" s="104"/>
      <c r="D33" s="35"/>
      <c r="E33" s="35"/>
      <c r="F33" s="35"/>
      <c r="G33" s="35"/>
      <c r="H33" s="35"/>
      <c r="I33" s="35"/>
      <c r="J33" s="35"/>
      <c r="K33" s="35"/>
      <c r="L33" s="35"/>
      <c r="M33" s="35"/>
      <c r="N33" s="35"/>
      <c r="O33" s="36"/>
    </row>
    <row r="35" spans="2:15" x14ac:dyDescent="0.25">
      <c r="C35" s="26" t="s">
        <v>181</v>
      </c>
    </row>
    <row r="36" spans="2:15" ht="15.75" thickBot="1" x14ac:dyDescent="0.3"/>
    <row r="37" spans="2:15" ht="15.75" thickBot="1" x14ac:dyDescent="0.3">
      <c r="B37" s="93"/>
      <c r="C37" s="145"/>
      <c r="D37" s="120"/>
      <c r="E37" s="120"/>
      <c r="F37" s="121"/>
    </row>
    <row r="38" spans="2:15" ht="19.5" thickBot="1" x14ac:dyDescent="0.35">
      <c r="B38" s="28"/>
      <c r="C38" s="260" t="s">
        <v>186</v>
      </c>
      <c r="D38" s="261"/>
      <c r="E38" s="262"/>
      <c r="F38" s="34"/>
    </row>
    <row r="39" spans="2:15" x14ac:dyDescent="0.25">
      <c r="B39" s="28"/>
      <c r="C39" s="146" t="s">
        <v>184</v>
      </c>
      <c r="D39" s="45">
        <v>10</v>
      </c>
      <c r="E39" s="45">
        <v>5</v>
      </c>
      <c r="F39" s="94"/>
    </row>
    <row r="40" spans="2:15" x14ac:dyDescent="0.25">
      <c r="B40" s="28"/>
      <c r="C40" s="89" t="s">
        <v>183</v>
      </c>
      <c r="D40" s="144">
        <f>IF(N27&lt;285,N27,0)</f>
        <v>0</v>
      </c>
      <c r="E40" s="144"/>
      <c r="F40" s="34"/>
    </row>
    <row r="41" spans="2:15" x14ac:dyDescent="0.25">
      <c r="B41" s="28"/>
      <c r="C41" s="89" t="s">
        <v>77</v>
      </c>
      <c r="D41" s="33">
        <f>IF($D$40&lt;D$19,D40,0)</f>
        <v>0</v>
      </c>
      <c r="E41" s="33">
        <f>IF(D$19&lt;$D$40,D$19,0)</f>
        <v>0</v>
      </c>
      <c r="F41" s="34"/>
    </row>
    <row r="42" spans="2:15" x14ac:dyDescent="0.25">
      <c r="B42" s="28"/>
      <c r="C42" s="89" t="s">
        <v>78</v>
      </c>
      <c r="D42" s="33">
        <f>IF($D$40&lt;E$19,D40,0)</f>
        <v>0</v>
      </c>
      <c r="E42" s="33">
        <f>IF(E$19&lt;$D$40,E$19,0)</f>
        <v>0</v>
      </c>
      <c r="F42" s="34"/>
    </row>
    <row r="43" spans="2:15" x14ac:dyDescent="0.25">
      <c r="B43" s="28"/>
      <c r="C43" s="89" t="s">
        <v>79</v>
      </c>
      <c r="D43" s="33">
        <f>IF($D$40&lt;F$19,D40,0)</f>
        <v>0</v>
      </c>
      <c r="E43" s="33">
        <f>IF(F$19&lt;$D$40,F$19,0)</f>
        <v>0</v>
      </c>
      <c r="F43" s="34"/>
    </row>
    <row r="44" spans="2:15" x14ac:dyDescent="0.25">
      <c r="B44" s="28"/>
      <c r="C44" s="89" t="s">
        <v>80</v>
      </c>
      <c r="D44" s="33">
        <f>IF($D$40&lt;G$19,D40,0)</f>
        <v>0</v>
      </c>
      <c r="E44" s="33">
        <f>IF(G$19&lt;$D$40,G$19,0)</f>
        <v>0</v>
      </c>
      <c r="F44" s="34"/>
    </row>
    <row r="45" spans="2:15" x14ac:dyDescent="0.25">
      <c r="B45" s="28"/>
      <c r="C45" s="89" t="s">
        <v>81</v>
      </c>
      <c r="D45" s="33">
        <f>IF($D$40&lt;H$19,D40,0)</f>
        <v>0</v>
      </c>
      <c r="E45" s="33">
        <f>IF(H$19&lt;$D$40,H$19,0)</f>
        <v>0</v>
      </c>
      <c r="F45" s="34"/>
    </row>
    <row r="46" spans="2:15" x14ac:dyDescent="0.25">
      <c r="B46" s="28"/>
      <c r="C46" s="89" t="s">
        <v>82</v>
      </c>
      <c r="D46" s="33">
        <f>IF($D$40&lt;I$19,D40,0)</f>
        <v>0</v>
      </c>
      <c r="E46" s="33">
        <f>IF(I$19&lt;$D$40,I$19,0)</f>
        <v>0</v>
      </c>
      <c r="F46" s="34"/>
    </row>
    <row r="47" spans="2:15" x14ac:dyDescent="0.25">
      <c r="B47" s="28"/>
      <c r="C47" s="89" t="s">
        <v>83</v>
      </c>
      <c r="D47" s="33">
        <f>IF($D$40&lt;J$19,D40,0)</f>
        <v>0</v>
      </c>
      <c r="E47" s="33">
        <f>IF(J$19&lt;$D$40,J$19,0)</f>
        <v>0</v>
      </c>
      <c r="F47" s="34"/>
    </row>
    <row r="48" spans="2:15" x14ac:dyDescent="0.25">
      <c r="B48" s="28"/>
      <c r="C48" s="89" t="s">
        <v>84</v>
      </c>
      <c r="D48" s="33">
        <f>IF($D$40&lt;K$19,D40,0)</f>
        <v>0</v>
      </c>
      <c r="E48" s="33">
        <f>IF(K$19&lt;$D$40,K$19,0)</f>
        <v>0</v>
      </c>
      <c r="F48" s="34"/>
    </row>
    <row r="49" spans="2:6" x14ac:dyDescent="0.25">
      <c r="B49" s="28"/>
      <c r="C49" s="89" t="s">
        <v>85</v>
      </c>
      <c r="D49" s="33">
        <f>IF($D$40&lt;L$19,D40,0)</f>
        <v>0</v>
      </c>
      <c r="E49" s="33">
        <f>IF(L$19&lt;$D$40,L$19,0)</f>
        <v>0</v>
      </c>
      <c r="F49" s="34"/>
    </row>
    <row r="50" spans="2:6" x14ac:dyDescent="0.25">
      <c r="B50" s="28"/>
      <c r="C50" s="89" t="s">
        <v>86</v>
      </c>
      <c r="D50" s="33">
        <f>IF($D$40&lt;M$19,D40,0)</f>
        <v>0</v>
      </c>
      <c r="E50" s="33">
        <f>IF(M$19&lt;$D$40,M$19,0)</f>
        <v>0</v>
      </c>
      <c r="F50" s="34"/>
    </row>
    <row r="51" spans="2:6" x14ac:dyDescent="0.25">
      <c r="B51" s="28"/>
      <c r="C51" s="89" t="s">
        <v>87</v>
      </c>
      <c r="D51" s="33">
        <f>IF($D$40&lt;N$19,D40,0)</f>
        <v>0</v>
      </c>
      <c r="E51" s="33">
        <f>IF(N$19&lt;$D$40,N$19,0)</f>
        <v>0</v>
      </c>
      <c r="F51" s="34"/>
    </row>
    <row r="52" spans="2:6" x14ac:dyDescent="0.25">
      <c r="B52" s="28"/>
      <c r="C52" s="89" t="s">
        <v>88</v>
      </c>
      <c r="D52" s="144">
        <f>IF($D$40&lt;O$19,D40,0)</f>
        <v>0</v>
      </c>
      <c r="E52" s="144">
        <f>IF(O$19&lt;$D$40,O$19,0)</f>
        <v>0</v>
      </c>
      <c r="F52" s="34"/>
    </row>
    <row r="53" spans="2:6" x14ac:dyDescent="0.25">
      <c r="B53" s="28"/>
      <c r="C53" s="89" t="s">
        <v>185</v>
      </c>
      <c r="D53" s="259">
        <f>SUM(D41:E52)</f>
        <v>0</v>
      </c>
      <c r="E53" s="259"/>
      <c r="F53" s="34"/>
    </row>
    <row r="54" spans="2:6" ht="15.75" thickBot="1" x14ac:dyDescent="0.3">
      <c r="B54" s="30"/>
      <c r="C54" s="104"/>
      <c r="D54" s="35"/>
      <c r="E54" s="35"/>
      <c r="F54" s="36"/>
    </row>
  </sheetData>
  <sheetProtection sheet="1" objects="1" scenarios="1"/>
  <mergeCells count="18">
    <mergeCell ref="C2:N2"/>
    <mergeCell ref="N29:O29"/>
    <mergeCell ref="N20:O20"/>
    <mergeCell ref="D23:E23"/>
    <mergeCell ref="F23:G23"/>
    <mergeCell ref="L23:M23"/>
    <mergeCell ref="N26:O26"/>
    <mergeCell ref="N22:O22"/>
    <mergeCell ref="N21:O21"/>
    <mergeCell ref="N27:O27"/>
    <mergeCell ref="N28:O28"/>
    <mergeCell ref="N31:O31"/>
    <mergeCell ref="N32:O32"/>
    <mergeCell ref="AC19:AD19"/>
    <mergeCell ref="B4:O4"/>
    <mergeCell ref="D53:E53"/>
    <mergeCell ref="C38:E38"/>
    <mergeCell ref="N30:O30"/>
  </mergeCells>
  <pageMargins left="0.7" right="0.7" top="0.75" bottom="0.75" header="0.3" footer="0.3"/>
  <pageSetup scale="92"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H66"/>
  <sheetViews>
    <sheetView zoomScale="85" zoomScaleNormal="85" workbookViewId="0">
      <pane ySplit="3" topLeftCell="A4" activePane="bottomLeft" state="frozen"/>
      <selection pane="bottomLeft"/>
    </sheetView>
  </sheetViews>
  <sheetFormatPr defaultRowHeight="15" x14ac:dyDescent="0.25"/>
  <cols>
    <col min="1" max="1" width="4.7109375" customWidth="1"/>
    <col min="2" max="2" width="84.7109375" customWidth="1"/>
    <col min="3" max="5" width="12.7109375" customWidth="1"/>
    <col min="6" max="6" width="12.7109375" style="15" customWidth="1"/>
    <col min="7" max="7" width="19.7109375" bestFit="1" customWidth="1"/>
    <col min="8" max="8" width="11.42578125" style="31" bestFit="1" customWidth="1"/>
  </cols>
  <sheetData>
    <row r="1" spans="2:8" ht="7.5" customHeight="1" x14ac:dyDescent="0.25"/>
    <row r="2" spans="2:8" ht="9.75" customHeight="1" thickBot="1" x14ac:dyDescent="0.3">
      <c r="C2" s="267" t="s">
        <v>232</v>
      </c>
      <c r="D2" s="271" t="s">
        <v>233</v>
      </c>
      <c r="E2" s="267" t="s">
        <v>234</v>
      </c>
      <c r="F2" s="271" t="s">
        <v>264</v>
      </c>
      <c r="G2" s="271" t="s">
        <v>272</v>
      </c>
    </row>
    <row r="3" spans="2:8" ht="21.75" thickBot="1" x14ac:dyDescent="0.4">
      <c r="B3" s="173" t="s">
        <v>231</v>
      </c>
      <c r="C3" s="267"/>
      <c r="D3" s="271"/>
      <c r="E3" s="267"/>
      <c r="F3" s="271"/>
      <c r="G3" s="271"/>
      <c r="H3" s="178" t="s">
        <v>281</v>
      </c>
    </row>
    <row r="4" spans="2:8" ht="8.1" customHeight="1" x14ac:dyDescent="0.25"/>
    <row r="5" spans="2:8" ht="15" customHeight="1" x14ac:dyDescent="0.25">
      <c r="B5" s="269" t="s">
        <v>235</v>
      </c>
      <c r="E5" s="272" t="s">
        <v>236</v>
      </c>
      <c r="F5" s="275" t="s">
        <v>129</v>
      </c>
      <c r="G5" s="149" t="s">
        <v>277</v>
      </c>
    </row>
    <row r="6" spans="2:8" ht="15" customHeight="1" x14ac:dyDescent="0.25">
      <c r="B6" s="270"/>
      <c r="E6" s="272"/>
      <c r="F6" s="275"/>
      <c r="G6" s="149" t="s">
        <v>282</v>
      </c>
    </row>
    <row r="7" spans="2:8" ht="8.1" customHeight="1" x14ac:dyDescent="0.25"/>
    <row r="8" spans="2:8" ht="15.75" x14ac:dyDescent="0.25">
      <c r="B8" s="168" t="s">
        <v>237</v>
      </c>
      <c r="E8" s="169" t="s">
        <v>236</v>
      </c>
      <c r="F8" s="15" t="s">
        <v>130</v>
      </c>
      <c r="G8" s="149" t="s">
        <v>278</v>
      </c>
    </row>
    <row r="9" spans="2:8" ht="8.1" customHeight="1" x14ac:dyDescent="0.25"/>
    <row r="10" spans="2:8" ht="15.75" x14ac:dyDescent="0.25">
      <c r="B10" s="168" t="s">
        <v>238</v>
      </c>
      <c r="E10" s="169" t="s">
        <v>236</v>
      </c>
      <c r="F10" s="15" t="s">
        <v>284</v>
      </c>
      <c r="G10" s="149" t="s">
        <v>279</v>
      </c>
    </row>
    <row r="11" spans="2:8" ht="8.1" customHeight="1" x14ac:dyDescent="0.25"/>
    <row r="12" spans="2:8" x14ac:dyDescent="0.25">
      <c r="B12" s="170" t="s">
        <v>239</v>
      </c>
      <c r="E12" s="268" t="s">
        <v>236</v>
      </c>
      <c r="F12" s="275" t="s">
        <v>131</v>
      </c>
      <c r="G12" s="149" t="s">
        <v>282</v>
      </c>
    </row>
    <row r="13" spans="2:8" x14ac:dyDescent="0.25">
      <c r="B13" s="174" t="s">
        <v>240</v>
      </c>
      <c r="E13" s="268"/>
      <c r="F13" s="275"/>
    </row>
    <row r="14" spans="2:8" x14ac:dyDescent="0.25">
      <c r="B14" s="175" t="s">
        <v>241</v>
      </c>
      <c r="E14" s="268"/>
      <c r="F14" s="275"/>
    </row>
    <row r="15" spans="2:8" x14ac:dyDescent="0.25">
      <c r="B15" s="174" t="s">
        <v>242</v>
      </c>
      <c r="E15" s="268"/>
      <c r="F15" s="275"/>
    </row>
    <row r="16" spans="2:8" x14ac:dyDescent="0.25">
      <c r="B16" s="176" t="s">
        <v>243</v>
      </c>
      <c r="E16" s="268"/>
      <c r="F16" s="275"/>
      <c r="G16" s="149" t="s">
        <v>275</v>
      </c>
    </row>
    <row r="17" spans="2:7" ht="8.1" customHeight="1" x14ac:dyDescent="0.25"/>
    <row r="18" spans="2:7" ht="15" customHeight="1" x14ac:dyDescent="0.25">
      <c r="B18" s="273" t="s">
        <v>248</v>
      </c>
      <c r="E18" s="268" t="s">
        <v>236</v>
      </c>
      <c r="F18" s="275" t="s">
        <v>135</v>
      </c>
      <c r="G18" s="149" t="s">
        <v>282</v>
      </c>
    </row>
    <row r="19" spans="2:7" ht="15" customHeight="1" x14ac:dyDescent="0.25">
      <c r="B19" s="274"/>
      <c r="E19" s="268"/>
      <c r="F19" s="275"/>
    </row>
    <row r="20" spans="2:7" ht="8.1" customHeight="1" x14ac:dyDescent="0.25"/>
    <row r="21" spans="2:7" x14ac:dyDescent="0.25">
      <c r="B21" s="269" t="s">
        <v>249</v>
      </c>
      <c r="E21" s="268" t="s">
        <v>236</v>
      </c>
      <c r="F21" s="275" t="s">
        <v>135</v>
      </c>
      <c r="G21" s="149" t="s">
        <v>282</v>
      </c>
    </row>
    <row r="22" spans="2:7" x14ac:dyDescent="0.25">
      <c r="B22" s="270"/>
      <c r="E22" s="268"/>
      <c r="F22" s="275"/>
    </row>
    <row r="23" spans="2:7" ht="8.1" customHeight="1" x14ac:dyDescent="0.25"/>
    <row r="24" spans="2:7" ht="15.75" x14ac:dyDescent="0.25">
      <c r="B24" s="167" t="s">
        <v>267</v>
      </c>
      <c r="E24" s="169" t="s">
        <v>236</v>
      </c>
      <c r="G24" s="149" t="s">
        <v>282</v>
      </c>
    </row>
    <row r="25" spans="2:7" ht="8.1" customHeight="1" x14ac:dyDescent="0.25"/>
    <row r="26" spans="2:7" ht="15.75" x14ac:dyDescent="0.25">
      <c r="B26" s="167" t="s">
        <v>269</v>
      </c>
      <c r="E26" s="169" t="s">
        <v>236</v>
      </c>
      <c r="F26" s="15" t="s">
        <v>135</v>
      </c>
      <c r="G26" s="149" t="s">
        <v>282</v>
      </c>
    </row>
    <row r="27" spans="2:7" ht="8.1" customHeight="1" x14ac:dyDescent="0.25"/>
    <row r="28" spans="2:7" ht="15.75" x14ac:dyDescent="0.25">
      <c r="B28" s="167" t="s">
        <v>271</v>
      </c>
      <c r="E28" s="169" t="s">
        <v>236</v>
      </c>
      <c r="F28" s="15" t="s">
        <v>136</v>
      </c>
      <c r="G28" s="149" t="s">
        <v>282</v>
      </c>
    </row>
    <row r="29" spans="2:7" ht="8.1" customHeight="1" x14ac:dyDescent="0.25"/>
    <row r="30" spans="2:7" ht="15.75" x14ac:dyDescent="0.25">
      <c r="B30" s="167" t="s">
        <v>286</v>
      </c>
      <c r="E30" s="169" t="s">
        <v>236</v>
      </c>
      <c r="F30" s="15" t="s">
        <v>136</v>
      </c>
      <c r="G30" s="149" t="s">
        <v>282</v>
      </c>
    </row>
    <row r="31" spans="2:7" ht="8.1" customHeight="1" x14ac:dyDescent="0.25">
      <c r="B31" s="33"/>
    </row>
    <row r="32" spans="2:7" ht="15.75" x14ac:dyDescent="0.25">
      <c r="B32" s="167" t="s">
        <v>244</v>
      </c>
      <c r="D32" s="169" t="s">
        <v>236</v>
      </c>
      <c r="F32" s="15" t="s">
        <v>132</v>
      </c>
      <c r="G32" s="149" t="s">
        <v>274</v>
      </c>
    </row>
    <row r="33" spans="2:7" ht="8.1" customHeight="1" x14ac:dyDescent="0.25"/>
    <row r="34" spans="2:7" ht="15.75" x14ac:dyDescent="0.25">
      <c r="B34" s="167" t="s">
        <v>245</v>
      </c>
      <c r="D34" s="169" t="s">
        <v>236</v>
      </c>
      <c r="F34" s="15" t="s">
        <v>133</v>
      </c>
      <c r="G34" s="149" t="s">
        <v>280</v>
      </c>
    </row>
    <row r="35" spans="2:7" ht="8.1" customHeight="1" x14ac:dyDescent="0.25"/>
    <row r="36" spans="2:7" ht="15.75" x14ac:dyDescent="0.25">
      <c r="B36" s="167" t="s">
        <v>246</v>
      </c>
      <c r="D36" s="169" t="s">
        <v>236</v>
      </c>
      <c r="F36" s="15" t="s">
        <v>134</v>
      </c>
      <c r="G36" s="149" t="s">
        <v>276</v>
      </c>
    </row>
    <row r="37" spans="2:7" ht="8.1" customHeight="1" x14ac:dyDescent="0.25"/>
    <row r="38" spans="2:7" x14ac:dyDescent="0.25">
      <c r="B38" s="269" t="s">
        <v>247</v>
      </c>
      <c r="C38" s="268" t="s">
        <v>236</v>
      </c>
      <c r="F38" s="267" t="s">
        <v>285</v>
      </c>
      <c r="G38" s="149" t="s">
        <v>273</v>
      </c>
    </row>
    <row r="39" spans="2:7" x14ac:dyDescent="0.25">
      <c r="B39" s="270"/>
      <c r="C39" s="268"/>
      <c r="F39" s="267"/>
    </row>
    <row r="40" spans="2:7" ht="8.1" customHeight="1" x14ac:dyDescent="0.25"/>
    <row r="41" spans="2:7" ht="15.75" x14ac:dyDescent="0.25">
      <c r="B41" s="167" t="s">
        <v>250</v>
      </c>
      <c r="C41" s="169" t="s">
        <v>236</v>
      </c>
      <c r="F41" s="15" t="s">
        <v>288</v>
      </c>
      <c r="G41" s="149" t="s">
        <v>283</v>
      </c>
    </row>
    <row r="42" spans="2:7" ht="8.1" customHeight="1" x14ac:dyDescent="0.25"/>
    <row r="43" spans="2:7" ht="15.75" x14ac:dyDescent="0.25">
      <c r="B43" s="167" t="s">
        <v>265</v>
      </c>
      <c r="C43" s="169" t="s">
        <v>236</v>
      </c>
      <c r="F43" s="15" t="s">
        <v>287</v>
      </c>
      <c r="G43" s="149" t="s">
        <v>282</v>
      </c>
    </row>
    <row r="44" spans="2:7" ht="8.1" customHeight="1" x14ac:dyDescent="0.25"/>
    <row r="45" spans="2:7" ht="15.75" x14ac:dyDescent="0.25">
      <c r="B45" s="167" t="s">
        <v>266</v>
      </c>
      <c r="C45" s="169" t="s">
        <v>236</v>
      </c>
      <c r="F45" s="15" t="s">
        <v>287</v>
      </c>
      <c r="G45" s="149" t="s">
        <v>282</v>
      </c>
    </row>
    <row r="46" spans="2:7" ht="8.1" customHeight="1" x14ac:dyDescent="0.25"/>
    <row r="47" spans="2:7" ht="15.75" x14ac:dyDescent="0.25">
      <c r="B47" s="167" t="s">
        <v>268</v>
      </c>
      <c r="C47" s="169" t="s">
        <v>236</v>
      </c>
      <c r="F47" s="15" t="s">
        <v>287</v>
      </c>
      <c r="G47" s="149" t="s">
        <v>282</v>
      </c>
    </row>
    <row r="48" spans="2:7" ht="8.1" customHeight="1" x14ac:dyDescent="0.25"/>
    <row r="49" spans="2:7" ht="15.75" x14ac:dyDescent="0.25">
      <c r="B49" s="167" t="s">
        <v>270</v>
      </c>
      <c r="C49" s="169" t="s">
        <v>236</v>
      </c>
      <c r="G49" s="149" t="s">
        <v>282</v>
      </c>
    </row>
    <row r="50" spans="2:7" ht="8.1" customHeight="1" x14ac:dyDescent="0.25"/>
    <row r="51" spans="2:7" ht="15.75" thickBot="1" x14ac:dyDescent="0.3"/>
    <row r="52" spans="2:7" ht="16.5" thickBot="1" x14ac:dyDescent="0.3">
      <c r="B52" s="177" t="s">
        <v>221</v>
      </c>
      <c r="C52" s="169" t="s">
        <v>236</v>
      </c>
      <c r="F52" s="15" t="s">
        <v>288</v>
      </c>
      <c r="G52" s="149" t="s">
        <v>283</v>
      </c>
    </row>
    <row r="53" spans="2:7" ht="15.75" x14ac:dyDescent="0.25">
      <c r="B53" s="171" t="s">
        <v>251</v>
      </c>
      <c r="C53" s="169" t="s">
        <v>236</v>
      </c>
    </row>
    <row r="54" spans="2:7" ht="15" customHeight="1" x14ac:dyDescent="0.25">
      <c r="B54" s="171" t="s">
        <v>289</v>
      </c>
      <c r="C54" s="169" t="s">
        <v>236</v>
      </c>
    </row>
    <row r="55" spans="2:7" ht="15.75" x14ac:dyDescent="0.25">
      <c r="B55" s="171" t="s">
        <v>252</v>
      </c>
      <c r="C55" s="169" t="s">
        <v>236</v>
      </c>
    </row>
    <row r="56" spans="2:7" ht="15.75" x14ac:dyDescent="0.25">
      <c r="B56" s="171" t="s">
        <v>253</v>
      </c>
      <c r="C56" s="169" t="s">
        <v>236</v>
      </c>
    </row>
    <row r="57" spans="2:7" ht="15.75" x14ac:dyDescent="0.25">
      <c r="B57" s="171" t="s">
        <v>254</v>
      </c>
      <c r="C57" s="169" t="s">
        <v>236</v>
      </c>
    </row>
    <row r="58" spans="2:7" ht="30" x14ac:dyDescent="0.25">
      <c r="B58" s="171" t="s">
        <v>255</v>
      </c>
      <c r="C58" s="169" t="s">
        <v>236</v>
      </c>
    </row>
    <row r="59" spans="2:7" ht="15.75" x14ac:dyDescent="0.25">
      <c r="B59" s="171" t="s">
        <v>256</v>
      </c>
      <c r="C59" s="169" t="s">
        <v>236</v>
      </c>
    </row>
    <row r="60" spans="2:7" ht="30" x14ac:dyDescent="0.25">
      <c r="B60" s="171" t="s">
        <v>257</v>
      </c>
      <c r="C60" s="169" t="s">
        <v>236</v>
      </c>
    </row>
    <row r="61" spans="2:7" ht="30" x14ac:dyDescent="0.25">
      <c r="B61" s="171" t="s">
        <v>258</v>
      </c>
      <c r="C61" s="169" t="s">
        <v>236</v>
      </c>
    </row>
    <row r="62" spans="2:7" ht="60" x14ac:dyDescent="0.25">
      <c r="B62" s="171" t="s">
        <v>259</v>
      </c>
      <c r="C62" s="169" t="s">
        <v>236</v>
      </c>
    </row>
    <row r="63" spans="2:7" ht="60" x14ac:dyDescent="0.25">
      <c r="B63" s="171" t="s">
        <v>260</v>
      </c>
      <c r="C63" s="169" t="s">
        <v>236</v>
      </c>
    </row>
    <row r="64" spans="2:7" ht="30" x14ac:dyDescent="0.25">
      <c r="B64" s="171" t="s">
        <v>261</v>
      </c>
      <c r="C64" s="169" t="s">
        <v>236</v>
      </c>
    </row>
    <row r="65" spans="2:3" ht="30" x14ac:dyDescent="0.25">
      <c r="B65" s="172" t="s">
        <v>262</v>
      </c>
      <c r="C65" s="169" t="s">
        <v>236</v>
      </c>
    </row>
    <row r="66" spans="2:3" ht="15.75" x14ac:dyDescent="0.25">
      <c r="B66" s="171" t="s">
        <v>263</v>
      </c>
      <c r="C66" s="169" t="s">
        <v>236</v>
      </c>
    </row>
  </sheetData>
  <mergeCells count="19">
    <mergeCell ref="F2:F3"/>
    <mergeCell ref="G2:G3"/>
    <mergeCell ref="F38:F39"/>
    <mergeCell ref="F5:F6"/>
    <mergeCell ref="F12:F16"/>
    <mergeCell ref="F18:F19"/>
    <mergeCell ref="F21:F22"/>
    <mergeCell ref="C2:C3"/>
    <mergeCell ref="E2:E3"/>
    <mergeCell ref="E12:E16"/>
    <mergeCell ref="B38:B39"/>
    <mergeCell ref="C38:C39"/>
    <mergeCell ref="D2:D3"/>
    <mergeCell ref="B21:B22"/>
    <mergeCell ref="E21:E22"/>
    <mergeCell ref="B5:B6"/>
    <mergeCell ref="E5:E6"/>
    <mergeCell ref="B18:B19"/>
    <mergeCell ref="E18:E19"/>
  </mergeCells>
  <hyperlinks>
    <hyperlink ref="B65" r:id="rId1" display="https://www.healthcare.gov/current-plan-changed-or-cancelled/"/>
    <hyperlink ref="G38" r:id="rId2" location="d_2"/>
    <hyperlink ref="G36" r:id="rId3" location="d_4"/>
    <hyperlink ref="G16" r:id="rId4" location="d_3"/>
    <hyperlink ref="G32" r:id="rId5" location="d_2_B"/>
    <hyperlink ref="G5" r:id="rId6" location="e_1"/>
    <hyperlink ref="G8" r:id="rId7" location="e_4"/>
    <hyperlink ref="G10" r:id="rId8" location="e_2"/>
    <hyperlink ref="G34" r:id="rId9" location="e_3"/>
    <hyperlink ref="H3" r:id="rId10"/>
    <hyperlink ref="G6" r:id="rId11"/>
    <hyperlink ref="G12" r:id="rId12"/>
    <hyperlink ref="G18" r:id="rId13"/>
    <hyperlink ref="G21" r:id="rId14"/>
    <hyperlink ref="G24" r:id="rId15"/>
    <hyperlink ref="G26" r:id="rId16"/>
    <hyperlink ref="G28" r:id="rId17"/>
    <hyperlink ref="G30" r:id="rId18"/>
    <hyperlink ref="G41" r:id="rId19"/>
    <hyperlink ref="G43" r:id="rId20"/>
    <hyperlink ref="G45" r:id="rId21"/>
    <hyperlink ref="G47" r:id="rId22"/>
    <hyperlink ref="G49" r:id="rId23"/>
    <hyperlink ref="G52" r:id="rId24"/>
  </hyperlinks>
  <pageMargins left="0.7" right="0.7" top="0.75" bottom="0.75" header="0.3" footer="0.3"/>
  <pageSetup orientation="portrait" r:id="rId2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H14"/>
  <sheetViews>
    <sheetView workbookViewId="0">
      <selection activeCell="K10" sqref="K10"/>
    </sheetView>
  </sheetViews>
  <sheetFormatPr defaultRowHeight="15" x14ac:dyDescent="0.25"/>
  <cols>
    <col min="1" max="1" width="9.140625" customWidth="1"/>
    <col min="2" max="2" width="1.7109375" customWidth="1"/>
    <col min="3" max="3" width="20.7109375" customWidth="1"/>
    <col min="4" max="4" width="20.42578125" customWidth="1"/>
    <col min="5" max="5" width="20.7109375" customWidth="1"/>
    <col min="6" max="6" width="22.42578125" customWidth="1"/>
    <col min="7" max="7" width="19.5703125" customWidth="1"/>
    <col min="8" max="8" width="1.7109375" customWidth="1"/>
  </cols>
  <sheetData>
    <row r="1" spans="2:8" ht="11.25" customHeight="1" thickBot="1" x14ac:dyDescent="0.3"/>
    <row r="2" spans="2:8" ht="21.75" thickBot="1" x14ac:dyDescent="0.4">
      <c r="B2" s="93"/>
      <c r="C2" s="120"/>
      <c r="D2" s="195" t="s">
        <v>298</v>
      </c>
      <c r="E2" s="196"/>
      <c r="F2" s="197"/>
      <c r="G2" s="120"/>
      <c r="H2" s="121"/>
    </row>
    <row r="3" spans="2:8" ht="8.1" customHeight="1" x14ac:dyDescent="0.25">
      <c r="B3" s="28"/>
      <c r="C3" s="33"/>
      <c r="D3" s="33"/>
      <c r="E3" s="33"/>
      <c r="F3" s="33"/>
      <c r="G3" s="33"/>
      <c r="H3" s="34"/>
    </row>
    <row r="4" spans="2:8" x14ac:dyDescent="0.25">
      <c r="B4" s="28"/>
      <c r="C4" s="276" t="s">
        <v>300</v>
      </c>
      <c r="D4" s="276" t="s">
        <v>301</v>
      </c>
      <c r="E4" s="277" t="s">
        <v>302</v>
      </c>
      <c r="F4" s="278" t="s">
        <v>317</v>
      </c>
      <c r="G4" s="276" t="s">
        <v>299</v>
      </c>
      <c r="H4" s="34"/>
    </row>
    <row r="5" spans="2:8" x14ac:dyDescent="0.25">
      <c r="B5" s="28"/>
      <c r="C5" s="276"/>
      <c r="D5" s="276"/>
      <c r="E5" s="277"/>
      <c r="F5" s="278"/>
      <c r="G5" s="276"/>
      <c r="H5" s="34"/>
    </row>
    <row r="6" spans="2:8" ht="8.1" customHeight="1" x14ac:dyDescent="0.25">
      <c r="B6" s="28"/>
      <c r="C6" s="191"/>
      <c r="D6" s="191"/>
      <c r="E6" s="33"/>
      <c r="F6" s="191"/>
      <c r="G6" s="191"/>
      <c r="H6" s="34"/>
    </row>
    <row r="7" spans="2:8" ht="45" customHeight="1" x14ac:dyDescent="0.25">
      <c r="B7" s="28"/>
      <c r="C7" s="184" t="s">
        <v>303</v>
      </c>
      <c r="D7" s="185" t="s">
        <v>307</v>
      </c>
      <c r="E7" s="192" t="s">
        <v>304</v>
      </c>
      <c r="F7" s="186" t="s">
        <v>305</v>
      </c>
      <c r="G7" s="186" t="s">
        <v>306</v>
      </c>
      <c r="H7" s="34"/>
    </row>
    <row r="8" spans="2:8" ht="8.1" customHeight="1" x14ac:dyDescent="0.25">
      <c r="B8" s="28"/>
      <c r="C8" s="191"/>
      <c r="D8" s="191"/>
      <c r="E8" s="33"/>
      <c r="F8" s="191"/>
      <c r="G8" s="191"/>
      <c r="H8" s="34"/>
    </row>
    <row r="9" spans="2:8" ht="31.5" customHeight="1" x14ac:dyDescent="0.25">
      <c r="B9" s="28"/>
      <c r="C9" s="181" t="s">
        <v>308</v>
      </c>
      <c r="D9" s="182" t="s">
        <v>309</v>
      </c>
      <c r="E9" s="193" t="s">
        <v>311</v>
      </c>
      <c r="F9" s="183" t="s">
        <v>305</v>
      </c>
      <c r="G9" s="183" t="s">
        <v>312</v>
      </c>
      <c r="H9" s="34"/>
    </row>
    <row r="10" spans="2:8" ht="8.1" customHeight="1" x14ac:dyDescent="0.25">
      <c r="B10" s="28"/>
      <c r="C10" s="191"/>
      <c r="D10" s="191"/>
      <c r="E10" s="33"/>
      <c r="F10" s="191"/>
      <c r="G10" s="191"/>
      <c r="H10" s="34"/>
    </row>
    <row r="11" spans="2:8" ht="76.5" customHeight="1" x14ac:dyDescent="0.25">
      <c r="B11" s="28"/>
      <c r="C11" s="187" t="s">
        <v>313</v>
      </c>
      <c r="D11" s="188" t="s">
        <v>314</v>
      </c>
      <c r="E11" s="194" t="s">
        <v>304</v>
      </c>
      <c r="F11" s="189" t="s">
        <v>315</v>
      </c>
      <c r="G11" s="190" t="s">
        <v>316</v>
      </c>
      <c r="H11" s="34"/>
    </row>
    <row r="12" spans="2:8" ht="8.1" customHeight="1" thickBot="1" x14ac:dyDescent="0.3">
      <c r="B12" s="30"/>
      <c r="C12" s="35"/>
      <c r="D12" s="35"/>
      <c r="E12" s="35"/>
      <c r="F12" s="35"/>
      <c r="G12" s="35"/>
      <c r="H12" s="36"/>
    </row>
    <row r="14" spans="2:8" x14ac:dyDescent="0.25">
      <c r="D14" t="s">
        <v>310</v>
      </c>
    </row>
  </sheetData>
  <mergeCells count="6">
    <mergeCell ref="G4:G5"/>
    <mergeCell ref="E4:E5"/>
    <mergeCell ref="F4:F5"/>
    <mergeCell ref="D2:F2"/>
    <mergeCell ref="C4:C5"/>
    <mergeCell ref="D4:D5"/>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4</vt:i4>
      </vt:variant>
    </vt:vector>
  </HeadingPairs>
  <TitlesOfParts>
    <vt:vector size="12" baseType="lpstr">
      <vt:lpstr>Forms Overview</vt:lpstr>
      <vt:lpstr>Household Income</vt:lpstr>
      <vt:lpstr>Affordability Wrksht</vt:lpstr>
      <vt:lpstr>Mrktplace Coverage Wrksht</vt:lpstr>
      <vt:lpstr>Taxable SS</vt:lpstr>
      <vt:lpstr>Shared Responsibility Penalty</vt:lpstr>
      <vt:lpstr>Exemptions</vt:lpstr>
      <vt:lpstr>Allocations</vt:lpstr>
      <vt:lpstr>'Affordability Wrksht'!Print_Area</vt:lpstr>
      <vt:lpstr>'Household Income'!Print_Area</vt:lpstr>
      <vt:lpstr>'Mrktplace Coverage Wrksht'!Print_Area</vt:lpstr>
      <vt:lpstr>'Shared Responsibility Penalty'!Print_Area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TaxAdmin</dc:creator>
  <cp:lastModifiedBy>Mike</cp:lastModifiedBy>
  <cp:lastPrinted>2015-01-02T01:23:36Z</cp:lastPrinted>
  <dcterms:created xsi:type="dcterms:W3CDTF">2015-01-02T00:57:02Z</dcterms:created>
  <dcterms:modified xsi:type="dcterms:W3CDTF">2015-01-14T19:55:34Z</dcterms:modified>
</cp:coreProperties>
</file>